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showInkAnnotation="0" autoCompressPictures="0"/>
  <bookViews>
    <workbookView xWindow="13992" yWindow="96" windowWidth="10296" windowHeight="9660" tabRatio="500"/>
  </bookViews>
  <sheets>
    <sheet name="Feuil1" sheetId="1" r:id="rId1"/>
  </sheets>
  <calcPr calcId="145621" concurrentCalc="0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E3" i="1" l="1"/>
  <c r="G3" i="1"/>
  <c r="O3" i="1"/>
  <c r="E4" i="1"/>
  <c r="G4" i="1"/>
  <c r="O4" i="1"/>
  <c r="E5" i="1"/>
  <c r="G5" i="1"/>
  <c r="O5" i="1"/>
  <c r="E6" i="1"/>
  <c r="G6" i="1"/>
  <c r="O6" i="1"/>
  <c r="O7" i="1"/>
  <c r="E8" i="1"/>
  <c r="G8" i="1"/>
  <c r="O8" i="1"/>
  <c r="E9" i="1"/>
  <c r="G9" i="1"/>
  <c r="O9" i="1"/>
  <c r="E10" i="1"/>
  <c r="G10" i="1"/>
  <c r="O10" i="1"/>
  <c r="E11" i="1"/>
  <c r="G11" i="1"/>
  <c r="O11" i="1"/>
  <c r="E12" i="1"/>
  <c r="G12" i="1"/>
  <c r="O12" i="1"/>
  <c r="O13" i="1"/>
  <c r="E14" i="1"/>
  <c r="G14" i="1"/>
  <c r="O14" i="1"/>
  <c r="E15" i="1"/>
  <c r="G15" i="1"/>
  <c r="O15" i="1"/>
  <c r="E16" i="1"/>
  <c r="G16" i="1"/>
  <c r="O16" i="1"/>
  <c r="E17" i="1"/>
  <c r="G17" i="1"/>
  <c r="O17" i="1"/>
  <c r="E18" i="1"/>
  <c r="G18" i="1"/>
  <c r="O18" i="1"/>
  <c r="O19" i="1"/>
  <c r="E20" i="1"/>
  <c r="G20" i="1"/>
  <c r="O20" i="1"/>
  <c r="E21" i="1"/>
  <c r="G21" i="1"/>
  <c r="O21" i="1"/>
  <c r="E22" i="1"/>
  <c r="G22" i="1"/>
  <c r="O22" i="1"/>
  <c r="E23" i="1"/>
  <c r="G23" i="1"/>
  <c r="O23" i="1"/>
  <c r="E24" i="1"/>
  <c r="G24" i="1"/>
  <c r="O24" i="1"/>
  <c r="O25" i="1"/>
  <c r="E26" i="1"/>
  <c r="G26" i="1"/>
  <c r="O26" i="1"/>
  <c r="E27" i="1"/>
  <c r="G27" i="1"/>
  <c r="O27" i="1"/>
  <c r="E28" i="1"/>
  <c r="G28" i="1"/>
  <c r="O28" i="1"/>
  <c r="E29" i="1"/>
  <c r="G29" i="1"/>
  <c r="O29" i="1"/>
  <c r="E30" i="1"/>
  <c r="G30" i="1"/>
  <c r="O30" i="1"/>
  <c r="O31" i="1"/>
  <c r="E32" i="1"/>
  <c r="G32" i="1"/>
  <c r="O32" i="1"/>
  <c r="E33" i="1"/>
  <c r="G33" i="1"/>
  <c r="O33" i="1"/>
  <c r="E34" i="1"/>
  <c r="G34" i="1"/>
  <c r="O34" i="1"/>
  <c r="E35" i="1"/>
  <c r="G35" i="1"/>
  <c r="O35" i="1"/>
  <c r="O36" i="1"/>
  <c r="E37" i="1"/>
  <c r="G37" i="1"/>
  <c r="O37" i="1"/>
  <c r="E38" i="1"/>
  <c r="G38" i="1"/>
  <c r="O38" i="1"/>
  <c r="E39" i="1"/>
  <c r="G39" i="1"/>
  <c r="O39" i="1"/>
  <c r="E40" i="1"/>
  <c r="G40" i="1"/>
  <c r="O40" i="1"/>
  <c r="O41" i="1"/>
  <c r="E42" i="1"/>
  <c r="G42" i="1"/>
  <c r="O42" i="1"/>
  <c r="E43" i="1"/>
  <c r="G43" i="1"/>
  <c r="O43" i="1"/>
  <c r="E44" i="1"/>
  <c r="G44" i="1"/>
  <c r="O44" i="1"/>
  <c r="E45" i="1"/>
  <c r="G45" i="1"/>
  <c r="O45" i="1"/>
  <c r="O46" i="1"/>
  <c r="E47" i="1"/>
  <c r="G47" i="1"/>
  <c r="O47" i="1"/>
  <c r="E48" i="1"/>
  <c r="G48" i="1"/>
  <c r="O48" i="1"/>
  <c r="E49" i="1"/>
  <c r="G49" i="1"/>
  <c r="O49" i="1"/>
  <c r="E50" i="1"/>
  <c r="G50" i="1"/>
  <c r="O50" i="1"/>
  <c r="O51" i="1"/>
  <c r="E52" i="1"/>
  <c r="G52" i="1"/>
  <c r="O52" i="1"/>
  <c r="E53" i="1"/>
  <c r="G53" i="1"/>
  <c r="O53" i="1"/>
  <c r="E54" i="1"/>
  <c r="G54" i="1"/>
  <c r="O54" i="1"/>
  <c r="O55" i="1"/>
  <c r="E56" i="1"/>
  <c r="G56" i="1"/>
  <c r="O56" i="1"/>
  <c r="E57" i="1"/>
  <c r="G57" i="1"/>
  <c r="O57" i="1"/>
  <c r="E58" i="1"/>
  <c r="G58" i="1"/>
  <c r="O58" i="1"/>
  <c r="E59" i="1"/>
  <c r="G59" i="1"/>
  <c r="O59" i="1"/>
  <c r="O60" i="1"/>
  <c r="O61" i="1"/>
  <c r="O62" i="1"/>
  <c r="E63" i="1"/>
  <c r="G63" i="1"/>
  <c r="O63" i="1"/>
  <c r="E64" i="1"/>
  <c r="G64" i="1"/>
  <c r="O64" i="1"/>
  <c r="E65" i="1"/>
  <c r="G65" i="1"/>
  <c r="O65" i="1"/>
  <c r="E66" i="1"/>
  <c r="G66" i="1"/>
  <c r="O66" i="1"/>
  <c r="E67" i="1"/>
  <c r="G67" i="1"/>
  <c r="O67" i="1"/>
  <c r="O68" i="1"/>
  <c r="E69" i="1"/>
  <c r="G69" i="1"/>
  <c r="O69" i="1"/>
  <c r="E70" i="1"/>
  <c r="G70" i="1"/>
  <c r="O70" i="1"/>
  <c r="E71" i="1"/>
  <c r="G71" i="1"/>
  <c r="O71" i="1"/>
  <c r="E72" i="1"/>
  <c r="G72" i="1"/>
  <c r="O72" i="1"/>
  <c r="E73" i="1"/>
  <c r="G73" i="1"/>
  <c r="O73" i="1"/>
  <c r="E74" i="1"/>
  <c r="G74" i="1"/>
  <c r="O74" i="1"/>
  <c r="O75" i="1"/>
  <c r="E76" i="1"/>
  <c r="G76" i="1"/>
  <c r="O76" i="1"/>
  <c r="E77" i="1"/>
  <c r="G77" i="1"/>
  <c r="O77" i="1"/>
  <c r="E78" i="1"/>
  <c r="G78" i="1"/>
  <c r="O78" i="1"/>
  <c r="E79" i="1"/>
  <c r="G79" i="1"/>
  <c r="O79" i="1"/>
  <c r="E80" i="1"/>
  <c r="G80" i="1"/>
  <c r="O80" i="1"/>
  <c r="E81" i="1"/>
  <c r="G81" i="1"/>
  <c r="O81" i="1"/>
  <c r="E82" i="1"/>
  <c r="G82" i="1"/>
  <c r="O82" i="1"/>
  <c r="E83" i="1"/>
  <c r="G83" i="1"/>
  <c r="O83" i="1"/>
  <c r="E84" i="1"/>
  <c r="G84" i="1"/>
  <c r="O84" i="1"/>
  <c r="E85" i="1"/>
  <c r="G85" i="1"/>
  <c r="O85" i="1"/>
  <c r="E86" i="1"/>
  <c r="G86" i="1"/>
  <c r="O86" i="1"/>
  <c r="E87" i="1"/>
  <c r="G87" i="1"/>
  <c r="O87" i="1"/>
  <c r="E88" i="1"/>
  <c r="G88" i="1"/>
  <c r="O88" i="1"/>
  <c r="E89" i="1"/>
  <c r="G89" i="1"/>
  <c r="O89" i="1"/>
  <c r="E90" i="1"/>
  <c r="G90" i="1"/>
  <c r="O90" i="1"/>
  <c r="E91" i="1"/>
  <c r="G91" i="1"/>
  <c r="O91" i="1"/>
  <c r="E92" i="1"/>
  <c r="G92" i="1"/>
  <c r="O92" i="1"/>
  <c r="E93" i="1"/>
  <c r="G93" i="1"/>
  <c r="O93" i="1"/>
  <c r="E94" i="1"/>
  <c r="G94" i="1"/>
  <c r="O94" i="1"/>
  <c r="E95" i="1"/>
  <c r="G95" i="1"/>
  <c r="O95" i="1"/>
  <c r="E96" i="1"/>
  <c r="G96" i="1"/>
  <c r="O96" i="1"/>
  <c r="E97" i="1"/>
  <c r="G97" i="1"/>
  <c r="O97" i="1"/>
  <c r="E98" i="1"/>
  <c r="G98" i="1"/>
  <c r="O98" i="1"/>
  <c r="E99" i="1"/>
  <c r="G99" i="1"/>
  <c r="O99" i="1"/>
  <c r="O100" i="1"/>
  <c r="E101" i="1"/>
  <c r="G101" i="1"/>
  <c r="O101" i="1"/>
  <c r="E102" i="1"/>
  <c r="G102" i="1"/>
  <c r="O102" i="1"/>
  <c r="E103" i="1"/>
  <c r="G103" i="1"/>
  <c r="O103" i="1"/>
  <c r="E104" i="1"/>
  <c r="G104" i="1"/>
  <c r="O104" i="1"/>
  <c r="E105" i="1"/>
  <c r="G105" i="1"/>
  <c r="O105" i="1"/>
  <c r="O106" i="1"/>
  <c r="E107" i="1"/>
  <c r="G107" i="1"/>
  <c r="O107" i="1"/>
  <c r="E108" i="1"/>
  <c r="G108" i="1"/>
  <c r="O108" i="1"/>
  <c r="E109" i="1"/>
  <c r="G109" i="1"/>
  <c r="O109" i="1"/>
  <c r="E110" i="1"/>
  <c r="G110" i="1"/>
  <c r="O110" i="1"/>
  <c r="E111" i="1"/>
  <c r="G111" i="1"/>
  <c r="O111" i="1"/>
  <c r="O112" i="1"/>
  <c r="E113" i="1"/>
  <c r="G113" i="1"/>
  <c r="O113" i="1"/>
  <c r="E114" i="1"/>
  <c r="G114" i="1"/>
  <c r="O114" i="1"/>
  <c r="E115" i="1"/>
  <c r="G115" i="1"/>
  <c r="O115" i="1"/>
  <c r="E116" i="1"/>
  <c r="G116" i="1"/>
  <c r="O116" i="1"/>
  <c r="E117" i="1"/>
  <c r="G117" i="1"/>
  <c r="O117" i="1"/>
  <c r="O118" i="1"/>
  <c r="E119" i="1"/>
  <c r="G119" i="1"/>
  <c r="O119" i="1"/>
  <c r="E120" i="1"/>
  <c r="G120" i="1"/>
  <c r="O120" i="1"/>
  <c r="E121" i="1"/>
  <c r="G121" i="1"/>
  <c r="O121" i="1"/>
  <c r="E122" i="1"/>
  <c r="G122" i="1"/>
  <c r="O122" i="1"/>
  <c r="E123" i="1"/>
  <c r="G123" i="1"/>
  <c r="O123" i="1"/>
  <c r="O124" i="1"/>
  <c r="E125" i="1"/>
  <c r="G125" i="1"/>
  <c r="O125" i="1"/>
  <c r="E126" i="1"/>
  <c r="G126" i="1"/>
  <c r="O126" i="1"/>
  <c r="E127" i="1"/>
  <c r="G127" i="1"/>
  <c r="O127" i="1"/>
  <c r="E128" i="1"/>
  <c r="G128" i="1"/>
  <c r="O128" i="1"/>
  <c r="E129" i="1"/>
  <c r="G129" i="1"/>
  <c r="O129" i="1"/>
  <c r="E130" i="1"/>
  <c r="G130" i="1"/>
  <c r="O130" i="1"/>
  <c r="E131" i="1"/>
  <c r="G131" i="1"/>
  <c r="O131" i="1"/>
  <c r="E132" i="1"/>
  <c r="G132" i="1"/>
  <c r="O132" i="1"/>
  <c r="E133" i="1"/>
  <c r="G133" i="1"/>
  <c r="O133" i="1"/>
  <c r="E134" i="1"/>
  <c r="G134" i="1"/>
  <c r="O134" i="1"/>
  <c r="E135" i="1"/>
  <c r="G135" i="1"/>
  <c r="O135" i="1"/>
  <c r="E136" i="1"/>
  <c r="G136" i="1"/>
  <c r="O136" i="1"/>
  <c r="E137" i="1"/>
  <c r="G137" i="1"/>
  <c r="O137" i="1"/>
  <c r="E138" i="1"/>
  <c r="G138" i="1"/>
  <c r="O138" i="1"/>
  <c r="E139" i="1"/>
  <c r="G139" i="1"/>
  <c r="O139" i="1"/>
  <c r="E140" i="1"/>
  <c r="G140" i="1"/>
  <c r="O140" i="1"/>
  <c r="E141" i="1"/>
  <c r="G141" i="1"/>
  <c r="O141" i="1"/>
  <c r="E142" i="1"/>
  <c r="G142" i="1"/>
  <c r="O142" i="1"/>
  <c r="E143" i="1"/>
  <c r="G143" i="1"/>
  <c r="O143" i="1"/>
  <c r="E144" i="1"/>
  <c r="G144" i="1"/>
  <c r="O144" i="1"/>
  <c r="E145" i="1"/>
  <c r="G145" i="1"/>
  <c r="O145" i="1"/>
  <c r="E146" i="1"/>
  <c r="G146" i="1"/>
  <c r="O146" i="1"/>
  <c r="E147" i="1"/>
  <c r="G147" i="1"/>
  <c r="O147" i="1"/>
  <c r="E148" i="1"/>
  <c r="G148" i="1"/>
  <c r="O148" i="1"/>
  <c r="E149" i="1"/>
  <c r="G149" i="1"/>
  <c r="O149" i="1"/>
  <c r="E150" i="1"/>
  <c r="G150" i="1"/>
  <c r="O150" i="1"/>
  <c r="E151" i="1"/>
  <c r="G151" i="1"/>
  <c r="O151" i="1"/>
  <c r="E152" i="1"/>
  <c r="G152" i="1"/>
  <c r="O152" i="1"/>
  <c r="E153" i="1"/>
  <c r="G153" i="1"/>
  <c r="O153" i="1"/>
  <c r="E154" i="1"/>
  <c r="G154" i="1"/>
  <c r="O154" i="1"/>
  <c r="E155" i="1"/>
  <c r="G155" i="1"/>
  <c r="O155" i="1"/>
  <c r="E156" i="1"/>
  <c r="G156" i="1"/>
  <c r="O156" i="1"/>
  <c r="E157" i="1"/>
  <c r="G157" i="1"/>
  <c r="O157" i="1"/>
  <c r="E158" i="1"/>
  <c r="G158" i="1"/>
  <c r="O158" i="1"/>
  <c r="E159" i="1"/>
  <c r="G159" i="1"/>
  <c r="O159" i="1"/>
  <c r="E160" i="1"/>
  <c r="G160" i="1"/>
  <c r="O160" i="1"/>
  <c r="E161" i="1"/>
  <c r="G161" i="1"/>
  <c r="O161" i="1"/>
  <c r="E162" i="1"/>
  <c r="G162" i="1"/>
  <c r="O162" i="1"/>
  <c r="E163" i="1"/>
  <c r="G163" i="1"/>
  <c r="O163" i="1"/>
  <c r="E164" i="1"/>
  <c r="G164" i="1"/>
  <c r="O164" i="1"/>
  <c r="E165" i="1"/>
  <c r="G165" i="1"/>
  <c r="O165" i="1"/>
  <c r="E166" i="1"/>
  <c r="G166" i="1"/>
  <c r="O166" i="1"/>
  <c r="E167" i="1"/>
  <c r="G167" i="1"/>
  <c r="O167" i="1"/>
  <c r="E168" i="1"/>
  <c r="G168" i="1"/>
  <c r="O168" i="1"/>
  <c r="E169" i="1"/>
  <c r="G169" i="1"/>
  <c r="O169" i="1"/>
  <c r="E170" i="1"/>
  <c r="G170" i="1"/>
  <c r="O170" i="1"/>
  <c r="E171" i="1"/>
  <c r="G171" i="1"/>
  <c r="O171" i="1"/>
  <c r="E172" i="1"/>
  <c r="G172" i="1"/>
  <c r="O172" i="1"/>
  <c r="E173" i="1"/>
  <c r="G173" i="1"/>
  <c r="O173" i="1"/>
  <c r="E174" i="1"/>
  <c r="G174" i="1"/>
  <c r="O174" i="1"/>
  <c r="E175" i="1"/>
  <c r="G175" i="1"/>
  <c r="O175" i="1"/>
  <c r="E176" i="1"/>
  <c r="G176" i="1"/>
  <c r="O176" i="1"/>
  <c r="E177" i="1"/>
  <c r="G177" i="1"/>
  <c r="O177" i="1"/>
  <c r="E178" i="1"/>
  <c r="G178" i="1"/>
  <c r="O178" i="1"/>
  <c r="E179" i="1"/>
  <c r="G179" i="1"/>
  <c r="O179" i="1"/>
  <c r="E180" i="1"/>
  <c r="G180" i="1"/>
  <c r="O180" i="1"/>
  <c r="E181" i="1"/>
  <c r="G181" i="1"/>
  <c r="O181" i="1"/>
  <c r="E182" i="1"/>
  <c r="G182" i="1"/>
  <c r="O182" i="1"/>
  <c r="E183" i="1"/>
  <c r="G183" i="1"/>
  <c r="O183" i="1"/>
  <c r="E184" i="1"/>
  <c r="G184" i="1"/>
  <c r="O184" i="1"/>
  <c r="E185" i="1"/>
  <c r="G185" i="1"/>
  <c r="O185" i="1"/>
  <c r="E186" i="1"/>
  <c r="G186" i="1"/>
  <c r="O186" i="1"/>
  <c r="E187" i="1"/>
  <c r="G187" i="1"/>
  <c r="O187" i="1"/>
  <c r="E188" i="1"/>
  <c r="G188" i="1"/>
  <c r="O188" i="1"/>
  <c r="E189" i="1"/>
  <c r="G189" i="1"/>
  <c r="O189" i="1"/>
  <c r="E190" i="1"/>
  <c r="G190" i="1"/>
  <c r="O190" i="1"/>
  <c r="E191" i="1"/>
  <c r="G191" i="1"/>
  <c r="O191" i="1"/>
  <c r="E192" i="1"/>
  <c r="G192" i="1"/>
  <c r="O192" i="1"/>
  <c r="E193" i="1"/>
  <c r="G193" i="1"/>
  <c r="O193" i="1"/>
  <c r="E194" i="1"/>
  <c r="G194" i="1"/>
  <c r="O194" i="1"/>
  <c r="E195" i="1"/>
  <c r="G195" i="1"/>
  <c r="O195" i="1"/>
  <c r="E196" i="1"/>
  <c r="G196" i="1"/>
  <c r="O196" i="1"/>
  <c r="E197" i="1"/>
  <c r="G197" i="1"/>
  <c r="O197" i="1"/>
  <c r="E198" i="1"/>
  <c r="G198" i="1"/>
  <c r="O198" i="1"/>
  <c r="E199" i="1"/>
  <c r="G199" i="1"/>
  <c r="O199" i="1"/>
  <c r="E200" i="1"/>
  <c r="G200" i="1"/>
  <c r="O200" i="1"/>
  <c r="E201" i="1"/>
  <c r="G201" i="1"/>
  <c r="O201" i="1"/>
  <c r="E202" i="1"/>
  <c r="G202" i="1"/>
  <c r="O202" i="1"/>
  <c r="E203" i="1"/>
  <c r="G203" i="1"/>
  <c r="O203" i="1"/>
  <c r="E204" i="1"/>
  <c r="G204" i="1"/>
  <c r="O204" i="1"/>
  <c r="E205" i="1"/>
  <c r="G205" i="1"/>
  <c r="O205" i="1"/>
  <c r="E206" i="1"/>
  <c r="G206" i="1"/>
  <c r="O206" i="1"/>
  <c r="E207" i="1"/>
  <c r="G207" i="1"/>
  <c r="O207" i="1"/>
  <c r="E208" i="1"/>
  <c r="G208" i="1"/>
  <c r="O208" i="1"/>
  <c r="E209" i="1"/>
  <c r="G209" i="1"/>
  <c r="O209" i="1"/>
  <c r="E210" i="1"/>
  <c r="G210" i="1"/>
  <c r="O210" i="1"/>
  <c r="E211" i="1"/>
  <c r="G211" i="1"/>
  <c r="O211" i="1"/>
  <c r="E212" i="1"/>
  <c r="G212" i="1"/>
  <c r="O212" i="1"/>
  <c r="E213" i="1"/>
  <c r="G213" i="1"/>
  <c r="O213" i="1"/>
  <c r="E214" i="1"/>
  <c r="G214" i="1"/>
  <c r="O214" i="1"/>
  <c r="E215" i="1"/>
  <c r="G215" i="1"/>
  <c r="O215" i="1"/>
  <c r="E216" i="1"/>
  <c r="G216" i="1"/>
  <c r="O216" i="1"/>
  <c r="E217" i="1"/>
  <c r="G217" i="1"/>
  <c r="O217" i="1"/>
  <c r="E218" i="1"/>
  <c r="G218" i="1"/>
  <c r="O218" i="1"/>
  <c r="E219" i="1"/>
  <c r="G219" i="1"/>
  <c r="O219" i="1"/>
  <c r="E220" i="1"/>
  <c r="G220" i="1"/>
  <c r="O220" i="1"/>
  <c r="E221" i="1"/>
  <c r="G221" i="1"/>
  <c r="O221" i="1"/>
  <c r="E222" i="1"/>
  <c r="G222" i="1"/>
  <c r="O222" i="1"/>
  <c r="E223" i="1"/>
  <c r="G223" i="1"/>
  <c r="O223" i="1"/>
  <c r="E224" i="1"/>
  <c r="G224" i="1"/>
  <c r="O224" i="1"/>
  <c r="E225" i="1"/>
  <c r="G225" i="1"/>
  <c r="O225" i="1"/>
  <c r="E226" i="1"/>
  <c r="G226" i="1"/>
  <c r="O226" i="1"/>
  <c r="E227" i="1"/>
  <c r="G227" i="1"/>
  <c r="O227" i="1"/>
  <c r="E228" i="1"/>
  <c r="G228" i="1"/>
  <c r="O228" i="1"/>
  <c r="E229" i="1"/>
  <c r="G229" i="1"/>
  <c r="O229" i="1"/>
  <c r="E230" i="1"/>
  <c r="G230" i="1"/>
  <c r="O230" i="1"/>
  <c r="E231" i="1"/>
  <c r="G231" i="1"/>
  <c r="O231" i="1"/>
  <c r="E232" i="1"/>
  <c r="G232" i="1"/>
  <c r="O232" i="1"/>
  <c r="E233" i="1"/>
  <c r="G233" i="1"/>
  <c r="O233" i="1"/>
  <c r="E234" i="1"/>
  <c r="G234" i="1"/>
  <c r="O234" i="1"/>
  <c r="E235" i="1"/>
  <c r="G235" i="1"/>
  <c r="O235" i="1"/>
  <c r="E236" i="1"/>
  <c r="G236" i="1"/>
  <c r="O236" i="1"/>
  <c r="E237" i="1"/>
  <c r="G237" i="1"/>
  <c r="O237" i="1"/>
  <c r="E238" i="1"/>
  <c r="G238" i="1"/>
  <c r="O238" i="1"/>
  <c r="E239" i="1"/>
  <c r="G239" i="1"/>
  <c r="O239" i="1"/>
  <c r="E240" i="1"/>
  <c r="G240" i="1"/>
  <c r="O240" i="1"/>
  <c r="E241" i="1"/>
  <c r="G241" i="1"/>
  <c r="O241" i="1"/>
  <c r="E242" i="1"/>
  <c r="G242" i="1"/>
  <c r="O242" i="1"/>
  <c r="E243" i="1"/>
  <c r="G243" i="1"/>
  <c r="O243" i="1"/>
  <c r="E244" i="1"/>
  <c r="G244" i="1"/>
  <c r="O244" i="1"/>
  <c r="E245" i="1"/>
  <c r="G245" i="1"/>
  <c r="O245" i="1"/>
  <c r="E246" i="1"/>
  <c r="G246" i="1"/>
  <c r="O246" i="1"/>
  <c r="E247" i="1"/>
  <c r="G247" i="1"/>
  <c r="O247" i="1"/>
  <c r="E248" i="1"/>
  <c r="G248" i="1"/>
  <c r="O248" i="1"/>
  <c r="E249" i="1"/>
  <c r="G249" i="1"/>
  <c r="O249" i="1"/>
  <c r="E250" i="1"/>
  <c r="G250" i="1"/>
  <c r="O250" i="1"/>
  <c r="E251" i="1"/>
  <c r="G251" i="1"/>
  <c r="O251" i="1"/>
  <c r="E252" i="1"/>
  <c r="G252" i="1"/>
  <c r="O252" i="1"/>
  <c r="E253" i="1"/>
  <c r="G253" i="1"/>
  <c r="O253" i="1"/>
  <c r="E254" i="1"/>
  <c r="G254" i="1"/>
  <c r="O254" i="1"/>
  <c r="E255" i="1"/>
  <c r="G255" i="1"/>
  <c r="O255" i="1"/>
  <c r="E256" i="1"/>
  <c r="G256" i="1"/>
  <c r="O256" i="1"/>
  <c r="E257" i="1"/>
  <c r="G257" i="1"/>
  <c r="O257" i="1"/>
  <c r="E258" i="1"/>
  <c r="G258" i="1"/>
  <c r="O258" i="1"/>
  <c r="E259" i="1"/>
  <c r="G259" i="1"/>
  <c r="O259" i="1"/>
  <c r="E260" i="1"/>
  <c r="G260" i="1"/>
  <c r="O260" i="1"/>
  <c r="E261" i="1"/>
  <c r="G261" i="1"/>
  <c r="O261" i="1"/>
  <c r="E262" i="1"/>
  <c r="G262" i="1"/>
  <c r="O262" i="1"/>
  <c r="E263" i="1"/>
  <c r="G263" i="1"/>
  <c r="O263" i="1"/>
  <c r="E264" i="1"/>
  <c r="G264" i="1"/>
  <c r="O264" i="1"/>
  <c r="E265" i="1"/>
  <c r="G265" i="1"/>
  <c r="O265" i="1"/>
  <c r="E266" i="1"/>
  <c r="G266" i="1"/>
  <c r="O266" i="1"/>
  <c r="E267" i="1"/>
  <c r="G267" i="1"/>
  <c r="O267" i="1"/>
  <c r="E268" i="1"/>
  <c r="G268" i="1"/>
  <c r="O268" i="1"/>
  <c r="E269" i="1"/>
  <c r="G269" i="1"/>
  <c r="O269" i="1"/>
  <c r="E270" i="1"/>
  <c r="G270" i="1"/>
  <c r="O270" i="1"/>
  <c r="E271" i="1"/>
  <c r="G271" i="1"/>
  <c r="O271" i="1"/>
  <c r="E272" i="1"/>
  <c r="G272" i="1"/>
  <c r="O272" i="1"/>
  <c r="E273" i="1"/>
  <c r="G273" i="1"/>
  <c r="O273" i="1"/>
  <c r="E274" i="1"/>
  <c r="G274" i="1"/>
  <c r="O274" i="1"/>
  <c r="E275" i="1"/>
  <c r="G275" i="1"/>
  <c r="O275" i="1"/>
  <c r="E276" i="1"/>
  <c r="G276" i="1"/>
  <c r="O276" i="1"/>
  <c r="E277" i="1"/>
  <c r="G277" i="1"/>
  <c r="O277" i="1"/>
  <c r="E278" i="1"/>
  <c r="G278" i="1"/>
  <c r="O278" i="1"/>
  <c r="E279" i="1"/>
  <c r="G279" i="1"/>
  <c r="O279" i="1"/>
  <c r="E280" i="1"/>
  <c r="G280" i="1"/>
  <c r="O280" i="1"/>
  <c r="E281" i="1"/>
  <c r="G281" i="1"/>
  <c r="O281" i="1"/>
  <c r="O282" i="1"/>
  <c r="E283" i="1"/>
  <c r="G283" i="1"/>
  <c r="O283" i="1"/>
  <c r="E284" i="1"/>
  <c r="G284" i="1"/>
  <c r="O284" i="1"/>
  <c r="E285" i="1"/>
  <c r="G285" i="1"/>
  <c r="O285" i="1"/>
  <c r="E286" i="1"/>
  <c r="G286" i="1"/>
  <c r="O286" i="1"/>
  <c r="E287" i="1"/>
  <c r="G287" i="1"/>
  <c r="O287" i="1"/>
  <c r="O288" i="1"/>
  <c r="E289" i="1"/>
  <c r="G289" i="1"/>
  <c r="O289" i="1"/>
  <c r="E290" i="1"/>
  <c r="G290" i="1"/>
  <c r="O290" i="1"/>
  <c r="E291" i="1"/>
  <c r="G291" i="1"/>
  <c r="O291" i="1"/>
  <c r="E292" i="1"/>
  <c r="G292" i="1"/>
  <c r="O292" i="1"/>
  <c r="E293" i="1"/>
  <c r="G293" i="1"/>
  <c r="O293" i="1"/>
  <c r="O294" i="1"/>
  <c r="E295" i="1"/>
  <c r="G295" i="1"/>
  <c r="O295" i="1"/>
  <c r="E296" i="1"/>
  <c r="G296" i="1"/>
  <c r="O296" i="1"/>
  <c r="E297" i="1"/>
  <c r="G297" i="1"/>
  <c r="O297" i="1"/>
  <c r="E298" i="1"/>
  <c r="G298" i="1"/>
  <c r="O298" i="1"/>
  <c r="E299" i="1"/>
  <c r="G299" i="1"/>
  <c r="O299" i="1"/>
  <c r="O300" i="1"/>
  <c r="E301" i="1"/>
  <c r="G301" i="1"/>
  <c r="O301" i="1"/>
  <c r="E302" i="1"/>
  <c r="G302" i="1"/>
  <c r="O302" i="1"/>
  <c r="E303" i="1"/>
  <c r="G303" i="1"/>
  <c r="O303" i="1"/>
  <c r="E304" i="1"/>
  <c r="G304" i="1"/>
  <c r="O304" i="1"/>
  <c r="E305" i="1"/>
  <c r="G305" i="1"/>
  <c r="O305" i="1"/>
  <c r="O306" i="1"/>
  <c r="E307" i="1"/>
  <c r="G307" i="1"/>
  <c r="O307" i="1"/>
  <c r="E308" i="1"/>
  <c r="G308" i="1"/>
  <c r="O308" i="1"/>
  <c r="E309" i="1"/>
  <c r="G309" i="1"/>
  <c r="O309" i="1"/>
  <c r="E310" i="1"/>
  <c r="G310" i="1"/>
  <c r="O310" i="1"/>
  <c r="E311" i="1"/>
  <c r="G311" i="1"/>
  <c r="O311" i="1"/>
  <c r="O312" i="1"/>
  <c r="E313" i="1"/>
  <c r="G313" i="1"/>
  <c r="O313" i="1"/>
  <c r="E314" i="1"/>
  <c r="G314" i="1"/>
  <c r="O314" i="1"/>
  <c r="E315" i="1"/>
  <c r="G315" i="1"/>
  <c r="O315" i="1"/>
  <c r="E316" i="1"/>
  <c r="G316" i="1"/>
  <c r="O316" i="1"/>
  <c r="E317" i="1"/>
  <c r="G317" i="1"/>
  <c r="O317" i="1"/>
  <c r="O318" i="1"/>
  <c r="E319" i="1"/>
  <c r="G319" i="1"/>
  <c r="O319" i="1"/>
  <c r="E320" i="1"/>
  <c r="G320" i="1"/>
  <c r="O320" i="1"/>
  <c r="E321" i="1"/>
  <c r="G321" i="1"/>
  <c r="O321" i="1"/>
  <c r="E322" i="1"/>
  <c r="G322" i="1"/>
  <c r="O322" i="1"/>
  <c r="E323" i="1"/>
  <c r="G323" i="1"/>
  <c r="O323" i="1"/>
  <c r="O324" i="1"/>
  <c r="E325" i="1"/>
  <c r="G325" i="1"/>
  <c r="O325" i="1"/>
  <c r="E326" i="1"/>
  <c r="G326" i="1"/>
  <c r="O326" i="1"/>
  <c r="E327" i="1"/>
  <c r="G327" i="1"/>
  <c r="O327" i="1"/>
  <c r="E328" i="1"/>
  <c r="G328" i="1"/>
  <c r="O328" i="1"/>
  <c r="E329" i="1"/>
  <c r="G329" i="1"/>
  <c r="O329" i="1"/>
  <c r="O330" i="1"/>
  <c r="E331" i="1"/>
  <c r="G331" i="1"/>
  <c r="O331" i="1"/>
  <c r="E332" i="1"/>
  <c r="G332" i="1"/>
  <c r="O332" i="1"/>
  <c r="E333" i="1"/>
  <c r="G333" i="1"/>
  <c r="O333" i="1"/>
  <c r="E334" i="1"/>
  <c r="G334" i="1"/>
  <c r="O334" i="1"/>
  <c r="E335" i="1"/>
  <c r="G335" i="1"/>
  <c r="O335" i="1"/>
  <c r="O336" i="1"/>
  <c r="E337" i="1"/>
  <c r="G337" i="1"/>
  <c r="O337" i="1"/>
  <c r="E338" i="1"/>
  <c r="G338" i="1"/>
  <c r="O338" i="1"/>
  <c r="E339" i="1"/>
  <c r="G339" i="1"/>
  <c r="O339" i="1"/>
  <c r="E340" i="1"/>
  <c r="G340" i="1"/>
  <c r="O340" i="1"/>
  <c r="E341" i="1"/>
  <c r="G341" i="1"/>
  <c r="O341" i="1"/>
  <c r="O342" i="1"/>
  <c r="E343" i="1"/>
  <c r="G343" i="1"/>
  <c r="O343" i="1"/>
  <c r="E344" i="1"/>
  <c r="G344" i="1"/>
  <c r="O344" i="1"/>
  <c r="E345" i="1"/>
  <c r="G345" i="1"/>
  <c r="O345" i="1"/>
  <c r="E346" i="1"/>
  <c r="G346" i="1"/>
  <c r="O346" i="1"/>
  <c r="E347" i="1"/>
  <c r="G347" i="1"/>
  <c r="O347" i="1"/>
  <c r="O348" i="1"/>
  <c r="E349" i="1"/>
  <c r="G349" i="1"/>
  <c r="O349" i="1"/>
  <c r="E350" i="1"/>
  <c r="G350" i="1"/>
  <c r="O350" i="1"/>
  <c r="E351" i="1"/>
  <c r="G351" i="1"/>
  <c r="O351" i="1"/>
  <c r="E352" i="1"/>
  <c r="G352" i="1"/>
  <c r="O352" i="1"/>
  <c r="E353" i="1"/>
  <c r="G353" i="1"/>
  <c r="O353" i="1"/>
  <c r="E2" i="1"/>
  <c r="G2" i="1"/>
  <c r="O2" i="1"/>
  <c r="E354" i="1"/>
  <c r="F354" i="1"/>
  <c r="G354" i="1"/>
  <c r="K354" i="1"/>
  <c r="N354" i="1"/>
  <c r="O354" i="1"/>
  <c r="S354" i="1"/>
  <c r="T354" i="1"/>
  <c r="U354" i="1"/>
  <c r="V354" i="1"/>
  <c r="W354" i="1"/>
  <c r="Y354" i="1"/>
  <c r="Z354" i="1"/>
  <c r="E355" i="1"/>
  <c r="F355" i="1"/>
  <c r="G355" i="1"/>
  <c r="K355" i="1"/>
  <c r="N355" i="1"/>
  <c r="O355" i="1"/>
  <c r="S355" i="1"/>
  <c r="T355" i="1"/>
  <c r="U355" i="1"/>
  <c r="V355" i="1"/>
  <c r="W355" i="1"/>
  <c r="Y355" i="1"/>
  <c r="Z355" i="1"/>
  <c r="E356" i="1"/>
  <c r="F356" i="1"/>
  <c r="G356" i="1"/>
  <c r="K356" i="1"/>
  <c r="N356" i="1"/>
  <c r="O356" i="1"/>
  <c r="S356" i="1"/>
  <c r="T356" i="1"/>
  <c r="U356" i="1"/>
  <c r="V356" i="1"/>
  <c r="W356" i="1"/>
  <c r="Y356" i="1"/>
  <c r="Z356" i="1"/>
  <c r="E357" i="1"/>
  <c r="F357" i="1"/>
  <c r="G357" i="1"/>
  <c r="K357" i="1"/>
  <c r="N357" i="1"/>
  <c r="O357" i="1"/>
  <c r="S357" i="1"/>
  <c r="T357" i="1"/>
  <c r="U357" i="1"/>
  <c r="V357" i="1"/>
  <c r="W357" i="1"/>
  <c r="Y357" i="1"/>
  <c r="Z357" i="1"/>
  <c r="E358" i="1"/>
  <c r="F358" i="1"/>
  <c r="G358" i="1"/>
  <c r="K358" i="1"/>
  <c r="N358" i="1"/>
  <c r="O358" i="1"/>
  <c r="S358" i="1"/>
  <c r="T358" i="1"/>
  <c r="U358" i="1"/>
  <c r="V358" i="1"/>
  <c r="W358" i="1"/>
  <c r="Y358" i="1"/>
  <c r="Z358" i="1"/>
  <c r="E359" i="1"/>
  <c r="F359" i="1"/>
  <c r="G359" i="1"/>
  <c r="K359" i="1"/>
  <c r="N359" i="1"/>
  <c r="O359" i="1"/>
  <c r="S359" i="1"/>
  <c r="T359" i="1"/>
  <c r="U359" i="1"/>
  <c r="V359" i="1"/>
  <c r="W359" i="1"/>
  <c r="Y359" i="1"/>
  <c r="Z359" i="1"/>
  <c r="E360" i="1"/>
  <c r="F360" i="1"/>
  <c r="G360" i="1"/>
  <c r="K360" i="1"/>
  <c r="N360" i="1"/>
  <c r="O360" i="1"/>
  <c r="S360" i="1"/>
  <c r="T360" i="1"/>
  <c r="U360" i="1"/>
  <c r="V360" i="1"/>
  <c r="W360" i="1"/>
  <c r="Y360" i="1"/>
  <c r="Z360" i="1"/>
  <c r="E361" i="1"/>
  <c r="F361" i="1"/>
  <c r="G361" i="1"/>
  <c r="K361" i="1"/>
  <c r="N361" i="1"/>
  <c r="O361" i="1"/>
  <c r="S361" i="1"/>
  <c r="T361" i="1"/>
  <c r="U361" i="1"/>
  <c r="V361" i="1"/>
  <c r="W361" i="1"/>
  <c r="Y361" i="1"/>
  <c r="Z361" i="1"/>
  <c r="E362" i="1"/>
  <c r="F362" i="1"/>
  <c r="G362" i="1"/>
  <c r="K362" i="1"/>
  <c r="N362" i="1"/>
  <c r="O362" i="1"/>
  <c r="S362" i="1"/>
  <c r="T362" i="1"/>
  <c r="U362" i="1"/>
  <c r="V362" i="1"/>
  <c r="W362" i="1"/>
  <c r="Y362" i="1"/>
  <c r="Z362" i="1"/>
  <c r="E363" i="1"/>
  <c r="F363" i="1"/>
  <c r="G363" i="1"/>
  <c r="K363" i="1"/>
  <c r="N363" i="1"/>
  <c r="O363" i="1"/>
  <c r="S363" i="1"/>
  <c r="T363" i="1"/>
  <c r="U363" i="1"/>
  <c r="V363" i="1"/>
  <c r="W363" i="1"/>
  <c r="Y363" i="1"/>
  <c r="Z363" i="1"/>
  <c r="E364" i="1"/>
  <c r="F364" i="1"/>
  <c r="G364" i="1"/>
  <c r="K364" i="1"/>
  <c r="N364" i="1"/>
  <c r="O364" i="1"/>
  <c r="S364" i="1"/>
  <c r="T364" i="1"/>
  <c r="U364" i="1"/>
  <c r="V364" i="1"/>
  <c r="W364" i="1"/>
  <c r="Y364" i="1"/>
  <c r="Z364" i="1"/>
  <c r="E365" i="1"/>
  <c r="F365" i="1"/>
  <c r="G365" i="1"/>
  <c r="K365" i="1"/>
  <c r="N365" i="1"/>
  <c r="O365" i="1"/>
  <c r="S365" i="1"/>
  <c r="T365" i="1"/>
  <c r="U365" i="1"/>
  <c r="V365" i="1"/>
  <c r="W365" i="1"/>
  <c r="Y365" i="1"/>
  <c r="Z365" i="1"/>
  <c r="E366" i="1"/>
  <c r="F366" i="1"/>
  <c r="G366" i="1"/>
  <c r="K366" i="1"/>
  <c r="N366" i="1"/>
  <c r="O366" i="1"/>
  <c r="S366" i="1"/>
  <c r="T366" i="1"/>
  <c r="U366" i="1"/>
  <c r="V366" i="1"/>
  <c r="W366" i="1"/>
  <c r="Y366" i="1"/>
  <c r="Z366" i="1"/>
  <c r="E367" i="1"/>
  <c r="F367" i="1"/>
  <c r="G367" i="1"/>
  <c r="K367" i="1"/>
  <c r="N367" i="1"/>
  <c r="O367" i="1"/>
  <c r="S367" i="1"/>
  <c r="T367" i="1"/>
  <c r="U367" i="1"/>
  <c r="V367" i="1"/>
  <c r="W367" i="1"/>
  <c r="Y367" i="1"/>
  <c r="Z367" i="1"/>
  <c r="E368" i="1"/>
  <c r="F368" i="1"/>
  <c r="G368" i="1"/>
  <c r="K368" i="1"/>
  <c r="N368" i="1"/>
  <c r="O368" i="1"/>
  <c r="S368" i="1"/>
  <c r="T368" i="1"/>
  <c r="U368" i="1"/>
  <c r="V368" i="1"/>
  <c r="W368" i="1"/>
  <c r="Y368" i="1"/>
  <c r="Z368" i="1"/>
  <c r="E369" i="1"/>
  <c r="F369" i="1"/>
  <c r="G369" i="1"/>
  <c r="K369" i="1"/>
  <c r="N369" i="1"/>
  <c r="O369" i="1"/>
  <c r="S369" i="1"/>
  <c r="T369" i="1"/>
  <c r="U369" i="1"/>
  <c r="V369" i="1"/>
  <c r="W369" i="1"/>
  <c r="Y369" i="1"/>
  <c r="Z369" i="1"/>
  <c r="E370" i="1"/>
  <c r="F370" i="1"/>
  <c r="G370" i="1"/>
  <c r="K370" i="1"/>
  <c r="N370" i="1"/>
  <c r="O370" i="1"/>
  <c r="S370" i="1"/>
  <c r="T370" i="1"/>
  <c r="U370" i="1"/>
  <c r="V370" i="1"/>
  <c r="W370" i="1"/>
  <c r="Y370" i="1"/>
  <c r="Z370" i="1"/>
  <c r="E371" i="1"/>
  <c r="F371" i="1"/>
  <c r="G371" i="1"/>
  <c r="K371" i="1"/>
  <c r="N371" i="1"/>
  <c r="O371" i="1"/>
  <c r="S371" i="1"/>
  <c r="T371" i="1"/>
  <c r="U371" i="1"/>
  <c r="V371" i="1"/>
  <c r="W371" i="1"/>
  <c r="Y371" i="1"/>
  <c r="Z371" i="1"/>
  <c r="E372" i="1"/>
  <c r="F372" i="1"/>
  <c r="G372" i="1"/>
  <c r="K372" i="1"/>
  <c r="N372" i="1"/>
  <c r="O372" i="1"/>
  <c r="S372" i="1"/>
  <c r="T372" i="1"/>
  <c r="U372" i="1"/>
  <c r="V372" i="1"/>
  <c r="W372" i="1"/>
  <c r="Y372" i="1"/>
  <c r="Z372" i="1"/>
  <c r="E373" i="1"/>
  <c r="F373" i="1"/>
  <c r="G373" i="1"/>
  <c r="K373" i="1"/>
  <c r="N373" i="1"/>
  <c r="O373" i="1"/>
  <c r="S373" i="1"/>
  <c r="T373" i="1"/>
  <c r="U373" i="1"/>
  <c r="V373" i="1"/>
  <c r="W373" i="1"/>
  <c r="Y373" i="1"/>
  <c r="Z373" i="1"/>
  <c r="E374" i="1"/>
  <c r="F374" i="1"/>
  <c r="G374" i="1"/>
  <c r="K374" i="1"/>
  <c r="N374" i="1"/>
  <c r="O374" i="1"/>
  <c r="S374" i="1"/>
  <c r="T374" i="1"/>
  <c r="U374" i="1"/>
  <c r="V374" i="1"/>
  <c r="W374" i="1"/>
  <c r="Y374" i="1"/>
  <c r="Z374" i="1"/>
  <c r="E375" i="1"/>
  <c r="F375" i="1"/>
  <c r="G375" i="1"/>
  <c r="K375" i="1"/>
  <c r="N375" i="1"/>
  <c r="O375" i="1"/>
  <c r="S375" i="1"/>
  <c r="T375" i="1"/>
  <c r="U375" i="1"/>
  <c r="V375" i="1"/>
  <c r="W375" i="1"/>
  <c r="Y375" i="1"/>
  <c r="Z375" i="1"/>
  <c r="E376" i="1"/>
  <c r="F376" i="1"/>
  <c r="G376" i="1"/>
  <c r="K376" i="1"/>
  <c r="N376" i="1"/>
  <c r="O376" i="1"/>
  <c r="S376" i="1"/>
  <c r="T376" i="1"/>
  <c r="U376" i="1"/>
  <c r="V376" i="1"/>
  <c r="W376" i="1"/>
  <c r="Y376" i="1"/>
  <c r="Z376" i="1"/>
  <c r="E377" i="1"/>
  <c r="F377" i="1"/>
  <c r="G377" i="1"/>
  <c r="K377" i="1"/>
  <c r="N377" i="1"/>
  <c r="O377" i="1"/>
  <c r="S377" i="1"/>
  <c r="T377" i="1"/>
  <c r="U377" i="1"/>
  <c r="V377" i="1"/>
  <c r="W377" i="1"/>
  <c r="Y377" i="1"/>
  <c r="Z377" i="1"/>
  <c r="E378" i="1"/>
  <c r="F378" i="1"/>
  <c r="G378" i="1"/>
  <c r="K378" i="1"/>
  <c r="N378" i="1"/>
  <c r="O378" i="1"/>
  <c r="S378" i="1"/>
  <c r="T378" i="1"/>
  <c r="U378" i="1"/>
  <c r="V378" i="1"/>
  <c r="W378" i="1"/>
  <c r="Y378" i="1"/>
  <c r="Z378" i="1"/>
  <c r="E379" i="1"/>
  <c r="F379" i="1"/>
  <c r="G379" i="1"/>
  <c r="K379" i="1"/>
  <c r="N379" i="1"/>
  <c r="O379" i="1"/>
  <c r="S379" i="1"/>
  <c r="T379" i="1"/>
  <c r="U379" i="1"/>
  <c r="V379" i="1"/>
  <c r="W379" i="1"/>
  <c r="Y379" i="1"/>
  <c r="Z379" i="1"/>
  <c r="E380" i="1"/>
  <c r="F380" i="1"/>
  <c r="G380" i="1"/>
  <c r="K380" i="1"/>
  <c r="N380" i="1"/>
  <c r="O380" i="1"/>
  <c r="S380" i="1"/>
  <c r="T380" i="1"/>
  <c r="U380" i="1"/>
  <c r="V380" i="1"/>
  <c r="W380" i="1"/>
  <c r="Y380" i="1"/>
  <c r="Z380" i="1"/>
  <c r="E381" i="1"/>
  <c r="F381" i="1"/>
  <c r="G381" i="1"/>
  <c r="K381" i="1"/>
  <c r="N381" i="1"/>
  <c r="O381" i="1"/>
  <c r="S381" i="1"/>
  <c r="T381" i="1"/>
  <c r="U381" i="1"/>
  <c r="V381" i="1"/>
  <c r="W381" i="1"/>
  <c r="Y381" i="1"/>
  <c r="Z381" i="1"/>
  <c r="E382" i="1"/>
  <c r="F382" i="1"/>
  <c r="G382" i="1"/>
  <c r="K382" i="1"/>
  <c r="N382" i="1"/>
  <c r="O382" i="1"/>
  <c r="S382" i="1"/>
  <c r="T382" i="1"/>
  <c r="U382" i="1"/>
  <c r="V382" i="1"/>
  <c r="W382" i="1"/>
  <c r="Y382" i="1"/>
  <c r="Z382" i="1"/>
  <c r="E383" i="1"/>
  <c r="F383" i="1"/>
  <c r="G383" i="1"/>
  <c r="K383" i="1"/>
  <c r="N383" i="1"/>
  <c r="O383" i="1"/>
  <c r="S383" i="1"/>
  <c r="T383" i="1"/>
  <c r="U383" i="1"/>
  <c r="V383" i="1"/>
  <c r="W383" i="1"/>
  <c r="Y383" i="1"/>
  <c r="Z383" i="1"/>
  <c r="E384" i="1"/>
  <c r="F384" i="1"/>
  <c r="G384" i="1"/>
  <c r="K384" i="1"/>
  <c r="N384" i="1"/>
  <c r="O384" i="1"/>
  <c r="S384" i="1"/>
  <c r="T384" i="1"/>
  <c r="U384" i="1"/>
  <c r="V384" i="1"/>
  <c r="W384" i="1"/>
  <c r="Y384" i="1"/>
  <c r="Z384" i="1"/>
  <c r="E385" i="1"/>
  <c r="F385" i="1"/>
  <c r="G385" i="1"/>
  <c r="K385" i="1"/>
  <c r="N385" i="1"/>
  <c r="O385" i="1"/>
  <c r="S385" i="1"/>
  <c r="T385" i="1"/>
  <c r="U385" i="1"/>
  <c r="V385" i="1"/>
  <c r="W385" i="1"/>
  <c r="Y385" i="1"/>
  <c r="Z385" i="1"/>
  <c r="E386" i="1"/>
  <c r="F386" i="1"/>
  <c r="G386" i="1"/>
  <c r="K386" i="1"/>
  <c r="N386" i="1"/>
  <c r="O386" i="1"/>
  <c r="S386" i="1"/>
  <c r="T386" i="1"/>
  <c r="U386" i="1"/>
  <c r="V386" i="1"/>
  <c r="W386" i="1"/>
  <c r="Y386" i="1"/>
  <c r="Z386" i="1"/>
  <c r="E387" i="1"/>
  <c r="F387" i="1"/>
  <c r="G387" i="1"/>
  <c r="K387" i="1"/>
  <c r="N387" i="1"/>
  <c r="O387" i="1"/>
  <c r="S387" i="1"/>
  <c r="T387" i="1"/>
  <c r="U387" i="1"/>
  <c r="V387" i="1"/>
  <c r="W387" i="1"/>
  <c r="Y387" i="1"/>
  <c r="Z387" i="1"/>
  <c r="E388" i="1"/>
  <c r="F388" i="1"/>
  <c r="G388" i="1"/>
  <c r="K388" i="1"/>
  <c r="N388" i="1"/>
  <c r="O388" i="1"/>
  <c r="S388" i="1"/>
  <c r="T388" i="1"/>
  <c r="U388" i="1"/>
  <c r="V388" i="1"/>
  <c r="W388" i="1"/>
  <c r="Y388" i="1"/>
  <c r="Z388" i="1"/>
  <c r="E389" i="1"/>
  <c r="F389" i="1"/>
  <c r="G389" i="1"/>
  <c r="K389" i="1"/>
  <c r="N389" i="1"/>
  <c r="O389" i="1"/>
  <c r="S389" i="1"/>
  <c r="T389" i="1"/>
  <c r="U389" i="1"/>
  <c r="V389" i="1"/>
  <c r="W389" i="1"/>
  <c r="Y389" i="1"/>
  <c r="Z389" i="1"/>
  <c r="E390" i="1"/>
  <c r="F390" i="1"/>
  <c r="G390" i="1"/>
  <c r="K390" i="1"/>
  <c r="N390" i="1"/>
  <c r="O390" i="1"/>
  <c r="S390" i="1"/>
  <c r="T390" i="1"/>
  <c r="U390" i="1"/>
  <c r="V390" i="1"/>
  <c r="W390" i="1"/>
  <c r="Y390" i="1"/>
  <c r="Z390" i="1"/>
  <c r="E391" i="1"/>
  <c r="F391" i="1"/>
  <c r="G391" i="1"/>
  <c r="K391" i="1"/>
  <c r="N391" i="1"/>
  <c r="O391" i="1"/>
  <c r="S391" i="1"/>
  <c r="T391" i="1"/>
  <c r="U391" i="1"/>
  <c r="V391" i="1"/>
  <c r="W391" i="1"/>
  <c r="Y391" i="1"/>
  <c r="Z391" i="1"/>
  <c r="E392" i="1"/>
  <c r="F392" i="1"/>
  <c r="G392" i="1"/>
  <c r="K392" i="1"/>
  <c r="N392" i="1"/>
  <c r="O392" i="1"/>
  <c r="S392" i="1"/>
  <c r="T392" i="1"/>
  <c r="U392" i="1"/>
  <c r="V392" i="1"/>
  <c r="W392" i="1"/>
  <c r="Y392" i="1"/>
  <c r="Z392" i="1"/>
  <c r="E393" i="1"/>
  <c r="F393" i="1"/>
  <c r="G393" i="1"/>
  <c r="K393" i="1"/>
  <c r="N393" i="1"/>
  <c r="O393" i="1"/>
  <c r="S393" i="1"/>
  <c r="T393" i="1"/>
  <c r="U393" i="1"/>
  <c r="V393" i="1"/>
  <c r="W393" i="1"/>
  <c r="Y393" i="1"/>
  <c r="Z393" i="1"/>
  <c r="E394" i="1"/>
  <c r="F394" i="1"/>
  <c r="G394" i="1"/>
  <c r="K394" i="1"/>
  <c r="N394" i="1"/>
  <c r="O394" i="1"/>
  <c r="S394" i="1"/>
  <c r="T394" i="1"/>
  <c r="U394" i="1"/>
  <c r="V394" i="1"/>
  <c r="W394" i="1"/>
  <c r="Y394" i="1"/>
  <c r="Z394" i="1"/>
  <c r="E395" i="1"/>
  <c r="F395" i="1"/>
  <c r="G395" i="1"/>
  <c r="K395" i="1"/>
  <c r="N395" i="1"/>
  <c r="O395" i="1"/>
  <c r="S395" i="1"/>
  <c r="T395" i="1"/>
  <c r="U395" i="1"/>
  <c r="V395" i="1"/>
  <c r="W395" i="1"/>
  <c r="Y395" i="1"/>
  <c r="Z395" i="1"/>
  <c r="E396" i="1"/>
  <c r="F396" i="1"/>
  <c r="G396" i="1"/>
  <c r="K396" i="1"/>
  <c r="N396" i="1"/>
  <c r="O396" i="1"/>
  <c r="S396" i="1"/>
  <c r="T396" i="1"/>
  <c r="U396" i="1"/>
  <c r="V396" i="1"/>
  <c r="W396" i="1"/>
  <c r="Y396" i="1"/>
  <c r="Z396" i="1"/>
  <c r="E397" i="1"/>
  <c r="F397" i="1"/>
  <c r="G397" i="1"/>
  <c r="K397" i="1"/>
  <c r="N397" i="1"/>
  <c r="O397" i="1"/>
  <c r="S397" i="1"/>
  <c r="T397" i="1"/>
  <c r="U397" i="1"/>
  <c r="V397" i="1"/>
  <c r="W397" i="1"/>
  <c r="Y397" i="1"/>
  <c r="Z397" i="1"/>
  <c r="E398" i="1"/>
  <c r="F398" i="1"/>
  <c r="G398" i="1"/>
  <c r="K398" i="1"/>
  <c r="N398" i="1"/>
  <c r="O398" i="1"/>
  <c r="S398" i="1"/>
  <c r="T398" i="1"/>
  <c r="U398" i="1"/>
  <c r="V398" i="1"/>
  <c r="W398" i="1"/>
  <c r="Y398" i="1"/>
  <c r="Z398" i="1"/>
  <c r="E399" i="1"/>
  <c r="F399" i="1"/>
  <c r="G399" i="1"/>
  <c r="K399" i="1"/>
  <c r="N399" i="1"/>
  <c r="O399" i="1"/>
  <c r="S399" i="1"/>
  <c r="T399" i="1"/>
  <c r="U399" i="1"/>
  <c r="V399" i="1"/>
  <c r="W399" i="1"/>
  <c r="Y399" i="1"/>
  <c r="Z399" i="1"/>
  <c r="E400" i="1"/>
  <c r="F400" i="1"/>
  <c r="G400" i="1"/>
  <c r="K400" i="1"/>
  <c r="N400" i="1"/>
  <c r="O400" i="1"/>
  <c r="S400" i="1"/>
  <c r="T400" i="1"/>
  <c r="U400" i="1"/>
  <c r="V400" i="1"/>
  <c r="W400" i="1"/>
  <c r="Y400" i="1"/>
  <c r="Z400" i="1"/>
  <c r="E401" i="1"/>
  <c r="F401" i="1"/>
  <c r="G401" i="1"/>
  <c r="K401" i="1"/>
  <c r="N401" i="1"/>
  <c r="O401" i="1"/>
  <c r="S401" i="1"/>
  <c r="T401" i="1"/>
  <c r="U401" i="1"/>
  <c r="V401" i="1"/>
  <c r="W401" i="1"/>
  <c r="Y401" i="1"/>
  <c r="Z401" i="1"/>
  <c r="E402" i="1"/>
  <c r="F402" i="1"/>
  <c r="G402" i="1"/>
  <c r="K402" i="1"/>
  <c r="N402" i="1"/>
  <c r="O402" i="1"/>
  <c r="S402" i="1"/>
  <c r="T402" i="1"/>
  <c r="U402" i="1"/>
  <c r="V402" i="1"/>
  <c r="W402" i="1"/>
  <c r="Y402" i="1"/>
  <c r="Z402" i="1"/>
  <c r="E403" i="1"/>
  <c r="F403" i="1"/>
  <c r="G403" i="1"/>
  <c r="K403" i="1"/>
  <c r="N403" i="1"/>
  <c r="O403" i="1"/>
  <c r="S403" i="1"/>
  <c r="T403" i="1"/>
  <c r="U403" i="1"/>
  <c r="V403" i="1"/>
  <c r="W403" i="1"/>
  <c r="Y403" i="1"/>
  <c r="Z403" i="1"/>
  <c r="E404" i="1"/>
  <c r="F404" i="1"/>
  <c r="G404" i="1"/>
  <c r="K404" i="1"/>
  <c r="N404" i="1"/>
  <c r="O404" i="1"/>
  <c r="S404" i="1"/>
  <c r="T404" i="1"/>
  <c r="U404" i="1"/>
  <c r="V404" i="1"/>
  <c r="W404" i="1"/>
  <c r="Y404" i="1"/>
  <c r="Z404" i="1"/>
  <c r="E405" i="1"/>
  <c r="F405" i="1"/>
  <c r="G405" i="1"/>
  <c r="K405" i="1"/>
  <c r="N405" i="1"/>
  <c r="O405" i="1"/>
  <c r="S405" i="1"/>
  <c r="T405" i="1"/>
  <c r="U405" i="1"/>
  <c r="V405" i="1"/>
  <c r="W405" i="1"/>
  <c r="Y405" i="1"/>
  <c r="Z405" i="1"/>
  <c r="E406" i="1"/>
  <c r="F406" i="1"/>
  <c r="G406" i="1"/>
  <c r="K406" i="1"/>
  <c r="N406" i="1"/>
  <c r="O406" i="1"/>
  <c r="S406" i="1"/>
  <c r="T406" i="1"/>
  <c r="U406" i="1"/>
  <c r="V406" i="1"/>
  <c r="W406" i="1"/>
  <c r="Y406" i="1"/>
  <c r="Z406" i="1"/>
  <c r="E407" i="1"/>
  <c r="F407" i="1"/>
  <c r="G407" i="1"/>
  <c r="K407" i="1"/>
  <c r="N407" i="1"/>
  <c r="O407" i="1"/>
  <c r="S407" i="1"/>
  <c r="T407" i="1"/>
  <c r="U407" i="1"/>
  <c r="V407" i="1"/>
  <c r="W407" i="1"/>
  <c r="Y407" i="1"/>
  <c r="Z407" i="1"/>
  <c r="E408" i="1"/>
  <c r="F408" i="1"/>
  <c r="G408" i="1"/>
  <c r="K408" i="1"/>
  <c r="N408" i="1"/>
  <c r="O408" i="1"/>
  <c r="S408" i="1"/>
  <c r="T408" i="1"/>
  <c r="U408" i="1"/>
  <c r="V408" i="1"/>
  <c r="W408" i="1"/>
  <c r="Y408" i="1"/>
  <c r="Z408" i="1"/>
  <c r="E409" i="1"/>
  <c r="F409" i="1"/>
  <c r="G409" i="1"/>
  <c r="K409" i="1"/>
  <c r="N409" i="1"/>
  <c r="O409" i="1"/>
  <c r="S409" i="1"/>
  <c r="T409" i="1"/>
  <c r="U409" i="1"/>
  <c r="V409" i="1"/>
  <c r="W409" i="1"/>
  <c r="Y409" i="1"/>
  <c r="Z409" i="1"/>
  <c r="E410" i="1"/>
  <c r="F410" i="1"/>
  <c r="G410" i="1"/>
  <c r="K410" i="1"/>
  <c r="N410" i="1"/>
  <c r="O410" i="1"/>
  <c r="S410" i="1"/>
  <c r="T410" i="1"/>
  <c r="U410" i="1"/>
  <c r="V410" i="1"/>
  <c r="W410" i="1"/>
  <c r="Y410" i="1"/>
  <c r="Z410" i="1"/>
  <c r="E411" i="1"/>
  <c r="F411" i="1"/>
  <c r="G411" i="1"/>
  <c r="K411" i="1"/>
  <c r="N411" i="1"/>
  <c r="O411" i="1"/>
  <c r="S411" i="1"/>
  <c r="T411" i="1"/>
  <c r="U411" i="1"/>
  <c r="V411" i="1"/>
  <c r="W411" i="1"/>
  <c r="Y411" i="1"/>
  <c r="Z411" i="1"/>
  <c r="E412" i="1"/>
  <c r="F412" i="1"/>
  <c r="G412" i="1"/>
  <c r="K412" i="1"/>
  <c r="N412" i="1"/>
  <c r="O412" i="1"/>
  <c r="S412" i="1"/>
  <c r="T412" i="1"/>
  <c r="U412" i="1"/>
  <c r="V412" i="1"/>
  <c r="W412" i="1"/>
  <c r="Y412" i="1"/>
  <c r="Z412" i="1"/>
  <c r="E413" i="1"/>
  <c r="F413" i="1"/>
  <c r="G413" i="1"/>
  <c r="K413" i="1"/>
  <c r="N413" i="1"/>
  <c r="O413" i="1"/>
  <c r="S413" i="1"/>
  <c r="T413" i="1"/>
  <c r="U413" i="1"/>
  <c r="V413" i="1"/>
  <c r="W413" i="1"/>
  <c r="Y413" i="1"/>
  <c r="Z413" i="1"/>
  <c r="E414" i="1"/>
  <c r="F414" i="1"/>
  <c r="G414" i="1"/>
  <c r="K414" i="1"/>
  <c r="N414" i="1"/>
  <c r="O414" i="1"/>
  <c r="S414" i="1"/>
  <c r="T414" i="1"/>
  <c r="U414" i="1"/>
  <c r="V414" i="1"/>
  <c r="W414" i="1"/>
  <c r="Y414" i="1"/>
  <c r="Z414" i="1"/>
  <c r="E415" i="1"/>
  <c r="F415" i="1"/>
  <c r="G415" i="1"/>
  <c r="K415" i="1"/>
  <c r="N415" i="1"/>
  <c r="O415" i="1"/>
  <c r="S415" i="1"/>
  <c r="T415" i="1"/>
  <c r="U415" i="1"/>
  <c r="V415" i="1"/>
  <c r="W415" i="1"/>
  <c r="Y415" i="1"/>
  <c r="Z415" i="1"/>
  <c r="E416" i="1"/>
  <c r="F416" i="1"/>
  <c r="G416" i="1"/>
  <c r="K416" i="1"/>
  <c r="N416" i="1"/>
  <c r="O416" i="1"/>
  <c r="S416" i="1"/>
  <c r="T416" i="1"/>
  <c r="U416" i="1"/>
  <c r="V416" i="1"/>
  <c r="W416" i="1"/>
  <c r="Y416" i="1"/>
  <c r="Z416" i="1"/>
  <c r="E417" i="1"/>
  <c r="F417" i="1"/>
  <c r="G417" i="1"/>
  <c r="K417" i="1"/>
  <c r="N417" i="1"/>
  <c r="O417" i="1"/>
  <c r="S417" i="1"/>
  <c r="T417" i="1"/>
  <c r="U417" i="1"/>
  <c r="V417" i="1"/>
  <c r="W417" i="1"/>
  <c r="Y417" i="1"/>
  <c r="Z417" i="1"/>
  <c r="E418" i="1"/>
  <c r="F418" i="1"/>
  <c r="G418" i="1"/>
  <c r="K418" i="1"/>
  <c r="N418" i="1"/>
  <c r="O418" i="1"/>
  <c r="S418" i="1"/>
  <c r="T418" i="1"/>
  <c r="U418" i="1"/>
  <c r="V418" i="1"/>
  <c r="W418" i="1"/>
  <c r="Y418" i="1"/>
  <c r="Z418" i="1"/>
  <c r="E419" i="1"/>
  <c r="F419" i="1"/>
  <c r="G419" i="1"/>
  <c r="K419" i="1"/>
  <c r="N419" i="1"/>
  <c r="O419" i="1"/>
  <c r="S419" i="1"/>
  <c r="T419" i="1"/>
  <c r="U419" i="1"/>
  <c r="V419" i="1"/>
  <c r="W419" i="1"/>
  <c r="Y419" i="1"/>
  <c r="Z419" i="1"/>
  <c r="E420" i="1"/>
  <c r="F420" i="1"/>
  <c r="G420" i="1"/>
  <c r="K420" i="1"/>
  <c r="N420" i="1"/>
  <c r="O420" i="1"/>
  <c r="S420" i="1"/>
  <c r="T420" i="1"/>
  <c r="U420" i="1"/>
  <c r="V420" i="1"/>
  <c r="W420" i="1"/>
  <c r="Y420" i="1"/>
  <c r="Z420" i="1"/>
  <c r="E421" i="1"/>
  <c r="F421" i="1"/>
  <c r="G421" i="1"/>
  <c r="K421" i="1"/>
  <c r="N421" i="1"/>
  <c r="O421" i="1"/>
  <c r="S421" i="1"/>
  <c r="T421" i="1"/>
  <c r="U421" i="1"/>
  <c r="V421" i="1"/>
  <c r="W421" i="1"/>
  <c r="Y421" i="1"/>
  <c r="Z421" i="1"/>
  <c r="E422" i="1"/>
  <c r="F422" i="1"/>
  <c r="G422" i="1"/>
  <c r="K422" i="1"/>
  <c r="N422" i="1"/>
  <c r="O422" i="1"/>
  <c r="S422" i="1"/>
  <c r="T422" i="1"/>
  <c r="U422" i="1"/>
  <c r="V422" i="1"/>
  <c r="W422" i="1"/>
  <c r="Y422" i="1"/>
  <c r="Z422" i="1"/>
  <c r="E423" i="1"/>
  <c r="F423" i="1"/>
  <c r="G423" i="1"/>
  <c r="K423" i="1"/>
  <c r="N423" i="1"/>
  <c r="O423" i="1"/>
  <c r="S423" i="1"/>
  <c r="T423" i="1"/>
  <c r="U423" i="1"/>
  <c r="V423" i="1"/>
  <c r="W423" i="1"/>
  <c r="Y423" i="1"/>
  <c r="Z423" i="1"/>
  <c r="E424" i="1"/>
  <c r="F424" i="1"/>
  <c r="G424" i="1"/>
  <c r="K424" i="1"/>
  <c r="N424" i="1"/>
  <c r="O424" i="1"/>
  <c r="S424" i="1"/>
  <c r="T424" i="1"/>
  <c r="U424" i="1"/>
  <c r="V424" i="1"/>
  <c r="W424" i="1"/>
  <c r="Y424" i="1"/>
  <c r="Z424" i="1"/>
  <c r="E425" i="1"/>
  <c r="F425" i="1"/>
  <c r="G425" i="1"/>
  <c r="K425" i="1"/>
  <c r="N425" i="1"/>
  <c r="O425" i="1"/>
  <c r="S425" i="1"/>
  <c r="T425" i="1"/>
  <c r="U425" i="1"/>
  <c r="V425" i="1"/>
  <c r="W425" i="1"/>
  <c r="Y425" i="1"/>
  <c r="Z425" i="1"/>
  <c r="E426" i="1"/>
  <c r="F426" i="1"/>
  <c r="G426" i="1"/>
  <c r="K426" i="1"/>
  <c r="N426" i="1"/>
  <c r="O426" i="1"/>
  <c r="S426" i="1"/>
  <c r="T426" i="1"/>
  <c r="U426" i="1"/>
  <c r="V426" i="1"/>
  <c r="W426" i="1"/>
  <c r="Y426" i="1"/>
  <c r="Z426" i="1"/>
  <c r="E427" i="1"/>
  <c r="F427" i="1"/>
  <c r="G427" i="1"/>
  <c r="K427" i="1"/>
  <c r="N427" i="1"/>
  <c r="O427" i="1"/>
  <c r="S427" i="1"/>
  <c r="T427" i="1"/>
  <c r="U427" i="1"/>
  <c r="V427" i="1"/>
  <c r="W427" i="1"/>
  <c r="Y427" i="1"/>
  <c r="Z427" i="1"/>
  <c r="E428" i="1"/>
  <c r="F428" i="1"/>
  <c r="G428" i="1"/>
  <c r="K428" i="1"/>
  <c r="N428" i="1"/>
  <c r="O428" i="1"/>
  <c r="S428" i="1"/>
  <c r="T428" i="1"/>
  <c r="U428" i="1"/>
  <c r="V428" i="1"/>
  <c r="W428" i="1"/>
  <c r="Y428" i="1"/>
  <c r="Z428" i="1"/>
  <c r="E429" i="1"/>
  <c r="F429" i="1"/>
  <c r="G429" i="1"/>
  <c r="K429" i="1"/>
  <c r="N429" i="1"/>
  <c r="O429" i="1"/>
  <c r="S429" i="1"/>
  <c r="T429" i="1"/>
  <c r="U429" i="1"/>
  <c r="V429" i="1"/>
  <c r="W429" i="1"/>
  <c r="Y429" i="1"/>
  <c r="Z429" i="1"/>
  <c r="E430" i="1"/>
  <c r="F430" i="1"/>
  <c r="G430" i="1"/>
  <c r="K430" i="1"/>
  <c r="N430" i="1"/>
  <c r="O430" i="1"/>
  <c r="S430" i="1"/>
  <c r="T430" i="1"/>
  <c r="U430" i="1"/>
  <c r="V430" i="1"/>
  <c r="W430" i="1"/>
  <c r="Y430" i="1"/>
  <c r="Z430" i="1"/>
  <c r="E431" i="1"/>
  <c r="F431" i="1"/>
  <c r="G431" i="1"/>
  <c r="K431" i="1"/>
  <c r="N431" i="1"/>
  <c r="O431" i="1"/>
  <c r="S431" i="1"/>
  <c r="T431" i="1"/>
  <c r="U431" i="1"/>
  <c r="V431" i="1"/>
  <c r="W431" i="1"/>
  <c r="Y431" i="1"/>
  <c r="Z431" i="1"/>
  <c r="E432" i="1"/>
  <c r="F432" i="1"/>
  <c r="G432" i="1"/>
  <c r="K432" i="1"/>
  <c r="N432" i="1"/>
  <c r="O432" i="1"/>
  <c r="S432" i="1"/>
  <c r="T432" i="1"/>
  <c r="U432" i="1"/>
  <c r="V432" i="1"/>
  <c r="W432" i="1"/>
  <c r="Y432" i="1"/>
  <c r="Z432" i="1"/>
  <c r="E433" i="1"/>
  <c r="F433" i="1"/>
  <c r="G433" i="1"/>
  <c r="K433" i="1"/>
  <c r="N433" i="1"/>
  <c r="O433" i="1"/>
  <c r="S433" i="1"/>
  <c r="T433" i="1"/>
  <c r="U433" i="1"/>
  <c r="V433" i="1"/>
  <c r="W433" i="1"/>
  <c r="Y433" i="1"/>
  <c r="Z433" i="1"/>
  <c r="E434" i="1"/>
  <c r="F434" i="1"/>
  <c r="G434" i="1"/>
  <c r="K434" i="1"/>
  <c r="N434" i="1"/>
  <c r="O434" i="1"/>
  <c r="S434" i="1"/>
  <c r="T434" i="1"/>
  <c r="U434" i="1"/>
  <c r="V434" i="1"/>
  <c r="W434" i="1"/>
  <c r="Y434" i="1"/>
  <c r="Z434" i="1"/>
  <c r="E435" i="1"/>
  <c r="F435" i="1"/>
  <c r="G435" i="1"/>
  <c r="K435" i="1"/>
  <c r="N435" i="1"/>
  <c r="O435" i="1"/>
  <c r="S435" i="1"/>
  <c r="T435" i="1"/>
  <c r="U435" i="1"/>
  <c r="V435" i="1"/>
  <c r="W435" i="1"/>
  <c r="Y435" i="1"/>
  <c r="Z435" i="1"/>
  <c r="E436" i="1"/>
  <c r="F436" i="1"/>
  <c r="G436" i="1"/>
  <c r="K436" i="1"/>
  <c r="N436" i="1"/>
  <c r="O436" i="1"/>
  <c r="S436" i="1"/>
  <c r="T436" i="1"/>
  <c r="U436" i="1"/>
  <c r="V436" i="1"/>
  <c r="W436" i="1"/>
  <c r="Y436" i="1"/>
  <c r="Z436" i="1"/>
  <c r="E437" i="1"/>
  <c r="F437" i="1"/>
  <c r="G437" i="1"/>
  <c r="K437" i="1"/>
  <c r="N437" i="1"/>
  <c r="O437" i="1"/>
  <c r="S437" i="1"/>
  <c r="T437" i="1"/>
  <c r="U437" i="1"/>
  <c r="V437" i="1"/>
  <c r="W437" i="1"/>
  <c r="Y437" i="1"/>
  <c r="Z437" i="1"/>
  <c r="E438" i="1"/>
  <c r="F438" i="1"/>
  <c r="G438" i="1"/>
  <c r="K438" i="1"/>
  <c r="N438" i="1"/>
  <c r="O438" i="1"/>
  <c r="S438" i="1"/>
  <c r="T438" i="1"/>
  <c r="U438" i="1"/>
  <c r="V438" i="1"/>
  <c r="W438" i="1"/>
  <c r="Y438" i="1"/>
  <c r="Z438" i="1"/>
  <c r="E439" i="1"/>
  <c r="F439" i="1"/>
  <c r="G439" i="1"/>
  <c r="K439" i="1"/>
  <c r="N439" i="1"/>
  <c r="O439" i="1"/>
  <c r="S439" i="1"/>
  <c r="T439" i="1"/>
  <c r="U439" i="1"/>
  <c r="V439" i="1"/>
  <c r="W439" i="1"/>
  <c r="Y439" i="1"/>
  <c r="Z439" i="1"/>
  <c r="E440" i="1"/>
  <c r="F440" i="1"/>
  <c r="G440" i="1"/>
  <c r="K440" i="1"/>
  <c r="N440" i="1"/>
  <c r="O440" i="1"/>
  <c r="S440" i="1"/>
  <c r="T440" i="1"/>
  <c r="U440" i="1"/>
  <c r="V440" i="1"/>
  <c r="W440" i="1"/>
  <c r="Y440" i="1"/>
  <c r="Z440" i="1"/>
  <c r="E441" i="1"/>
  <c r="F441" i="1"/>
  <c r="G441" i="1"/>
  <c r="K441" i="1"/>
  <c r="N441" i="1"/>
  <c r="O441" i="1"/>
  <c r="S441" i="1"/>
  <c r="T441" i="1"/>
  <c r="U441" i="1"/>
  <c r="V441" i="1"/>
  <c r="W441" i="1"/>
  <c r="Y441" i="1"/>
  <c r="Z441" i="1"/>
  <c r="E442" i="1"/>
  <c r="F442" i="1"/>
  <c r="G442" i="1"/>
  <c r="K442" i="1"/>
  <c r="N442" i="1"/>
  <c r="O442" i="1"/>
  <c r="S442" i="1"/>
  <c r="T442" i="1"/>
  <c r="U442" i="1"/>
  <c r="V442" i="1"/>
  <c r="W442" i="1"/>
  <c r="Y442" i="1"/>
  <c r="Z442" i="1"/>
  <c r="E443" i="1"/>
  <c r="F443" i="1"/>
  <c r="G443" i="1"/>
  <c r="K443" i="1"/>
  <c r="N443" i="1"/>
  <c r="O443" i="1"/>
  <c r="S443" i="1"/>
  <c r="T443" i="1"/>
  <c r="U443" i="1"/>
  <c r="V443" i="1"/>
  <c r="W443" i="1"/>
  <c r="Y443" i="1"/>
  <c r="Z443" i="1"/>
  <c r="E444" i="1"/>
  <c r="F444" i="1"/>
  <c r="G444" i="1"/>
  <c r="K444" i="1"/>
  <c r="N444" i="1"/>
  <c r="O444" i="1"/>
  <c r="S444" i="1"/>
  <c r="T444" i="1"/>
  <c r="U444" i="1"/>
  <c r="V444" i="1"/>
  <c r="W444" i="1"/>
  <c r="Y444" i="1"/>
  <c r="Z444" i="1"/>
  <c r="E445" i="1"/>
  <c r="F445" i="1"/>
  <c r="G445" i="1"/>
  <c r="K445" i="1"/>
  <c r="N445" i="1"/>
  <c r="O445" i="1"/>
  <c r="S445" i="1"/>
  <c r="T445" i="1"/>
  <c r="U445" i="1"/>
  <c r="V445" i="1"/>
  <c r="W445" i="1"/>
  <c r="Y445" i="1"/>
  <c r="Z445" i="1"/>
  <c r="E446" i="1"/>
  <c r="F446" i="1"/>
  <c r="G446" i="1"/>
  <c r="K446" i="1"/>
  <c r="N446" i="1"/>
  <c r="O446" i="1"/>
  <c r="S446" i="1"/>
  <c r="T446" i="1"/>
  <c r="U446" i="1"/>
  <c r="V446" i="1"/>
  <c r="W446" i="1"/>
  <c r="Y446" i="1"/>
  <c r="Z446" i="1"/>
  <c r="E447" i="1"/>
  <c r="F447" i="1"/>
  <c r="G447" i="1"/>
  <c r="K447" i="1"/>
  <c r="N447" i="1"/>
  <c r="O447" i="1"/>
  <c r="S447" i="1"/>
  <c r="T447" i="1"/>
  <c r="U447" i="1"/>
  <c r="V447" i="1"/>
  <c r="W447" i="1"/>
  <c r="Y447" i="1"/>
  <c r="Z447" i="1"/>
  <c r="E448" i="1"/>
  <c r="F448" i="1"/>
  <c r="G448" i="1"/>
  <c r="K448" i="1"/>
  <c r="N448" i="1"/>
  <c r="O448" i="1"/>
  <c r="S448" i="1"/>
  <c r="T448" i="1"/>
  <c r="U448" i="1"/>
  <c r="V448" i="1"/>
  <c r="W448" i="1"/>
  <c r="Y448" i="1"/>
  <c r="Z448" i="1"/>
  <c r="E449" i="1"/>
  <c r="F449" i="1"/>
  <c r="G449" i="1"/>
  <c r="K449" i="1"/>
  <c r="N449" i="1"/>
  <c r="O449" i="1"/>
  <c r="S449" i="1"/>
  <c r="T449" i="1"/>
  <c r="U449" i="1"/>
  <c r="V449" i="1"/>
  <c r="W449" i="1"/>
  <c r="Y449" i="1"/>
  <c r="Z449" i="1"/>
  <c r="E450" i="1"/>
  <c r="F450" i="1"/>
  <c r="G450" i="1"/>
  <c r="K450" i="1"/>
  <c r="N450" i="1"/>
  <c r="O450" i="1"/>
  <c r="S450" i="1"/>
  <c r="T450" i="1"/>
  <c r="U450" i="1"/>
  <c r="V450" i="1"/>
  <c r="W450" i="1"/>
  <c r="Y450" i="1"/>
  <c r="Z450" i="1"/>
  <c r="E451" i="1"/>
  <c r="F451" i="1"/>
  <c r="G451" i="1"/>
  <c r="K451" i="1"/>
  <c r="N451" i="1"/>
  <c r="O451" i="1"/>
  <c r="S451" i="1"/>
  <c r="T451" i="1"/>
  <c r="U451" i="1"/>
  <c r="V451" i="1"/>
  <c r="W451" i="1"/>
  <c r="Y451" i="1"/>
  <c r="Z451" i="1"/>
  <c r="E452" i="1"/>
  <c r="F452" i="1"/>
  <c r="G452" i="1"/>
  <c r="K452" i="1"/>
  <c r="N452" i="1"/>
  <c r="O452" i="1"/>
  <c r="S452" i="1"/>
  <c r="T452" i="1"/>
  <c r="U452" i="1"/>
  <c r="V452" i="1"/>
  <c r="W452" i="1"/>
  <c r="Y452" i="1"/>
  <c r="Z452" i="1"/>
  <c r="E453" i="1"/>
  <c r="F453" i="1"/>
  <c r="G453" i="1"/>
  <c r="K453" i="1"/>
  <c r="N453" i="1"/>
  <c r="O453" i="1"/>
  <c r="S453" i="1"/>
  <c r="T453" i="1"/>
  <c r="U453" i="1"/>
  <c r="V453" i="1"/>
  <c r="W453" i="1"/>
  <c r="Y453" i="1"/>
  <c r="Z453" i="1"/>
  <c r="E454" i="1"/>
  <c r="F454" i="1"/>
  <c r="G454" i="1"/>
  <c r="K454" i="1"/>
  <c r="N454" i="1"/>
  <c r="O454" i="1"/>
  <c r="S454" i="1"/>
  <c r="T454" i="1"/>
  <c r="U454" i="1"/>
  <c r="V454" i="1"/>
  <c r="W454" i="1"/>
  <c r="Y454" i="1"/>
  <c r="Z454" i="1"/>
  <c r="E455" i="1"/>
  <c r="F455" i="1"/>
  <c r="G455" i="1"/>
  <c r="K455" i="1"/>
  <c r="N455" i="1"/>
  <c r="O455" i="1"/>
  <c r="S455" i="1"/>
  <c r="T455" i="1"/>
  <c r="U455" i="1"/>
  <c r="V455" i="1"/>
  <c r="W455" i="1"/>
  <c r="Y455" i="1"/>
  <c r="Z455" i="1"/>
  <c r="E456" i="1"/>
  <c r="F456" i="1"/>
  <c r="G456" i="1"/>
  <c r="K456" i="1"/>
  <c r="N456" i="1"/>
  <c r="O456" i="1"/>
  <c r="S456" i="1"/>
  <c r="T456" i="1"/>
  <c r="U456" i="1"/>
  <c r="V456" i="1"/>
  <c r="W456" i="1"/>
  <c r="Y456" i="1"/>
  <c r="Z456" i="1"/>
  <c r="E457" i="1"/>
  <c r="F457" i="1"/>
  <c r="G457" i="1"/>
  <c r="K457" i="1"/>
  <c r="N457" i="1"/>
  <c r="O457" i="1"/>
  <c r="S457" i="1"/>
  <c r="T457" i="1"/>
  <c r="U457" i="1"/>
  <c r="V457" i="1"/>
  <c r="W457" i="1"/>
  <c r="Y457" i="1"/>
  <c r="Z457" i="1"/>
  <c r="E458" i="1"/>
  <c r="F458" i="1"/>
  <c r="G458" i="1"/>
  <c r="K458" i="1"/>
  <c r="N458" i="1"/>
  <c r="O458" i="1"/>
  <c r="S458" i="1"/>
  <c r="T458" i="1"/>
  <c r="U458" i="1"/>
  <c r="V458" i="1"/>
  <c r="W458" i="1"/>
  <c r="Y458" i="1"/>
  <c r="Z458" i="1"/>
  <c r="E459" i="1"/>
  <c r="F459" i="1"/>
  <c r="G459" i="1"/>
  <c r="K459" i="1"/>
  <c r="N459" i="1"/>
  <c r="O459" i="1"/>
  <c r="S459" i="1"/>
  <c r="T459" i="1"/>
  <c r="U459" i="1"/>
  <c r="V459" i="1"/>
  <c r="W459" i="1"/>
  <c r="Y459" i="1"/>
  <c r="Z459" i="1"/>
  <c r="E460" i="1"/>
  <c r="F460" i="1"/>
  <c r="G460" i="1"/>
  <c r="K460" i="1"/>
  <c r="N460" i="1"/>
  <c r="O460" i="1"/>
  <c r="S460" i="1"/>
  <c r="T460" i="1"/>
  <c r="U460" i="1"/>
  <c r="V460" i="1"/>
  <c r="W460" i="1"/>
  <c r="Y460" i="1"/>
  <c r="Z460" i="1"/>
  <c r="E461" i="1"/>
  <c r="F461" i="1"/>
  <c r="G461" i="1"/>
  <c r="K461" i="1"/>
  <c r="N461" i="1"/>
  <c r="O461" i="1"/>
  <c r="S461" i="1"/>
  <c r="T461" i="1"/>
  <c r="U461" i="1"/>
  <c r="V461" i="1"/>
  <c r="W461" i="1"/>
  <c r="Y461" i="1"/>
  <c r="Z461" i="1"/>
  <c r="E462" i="1"/>
  <c r="F462" i="1"/>
  <c r="G462" i="1"/>
  <c r="K462" i="1"/>
  <c r="N462" i="1"/>
  <c r="O462" i="1"/>
  <c r="S462" i="1"/>
  <c r="T462" i="1"/>
  <c r="U462" i="1"/>
  <c r="V462" i="1"/>
  <c r="W462" i="1"/>
  <c r="Y462" i="1"/>
  <c r="Z462" i="1"/>
  <c r="E463" i="1"/>
  <c r="F463" i="1"/>
  <c r="G463" i="1"/>
  <c r="K463" i="1"/>
  <c r="N463" i="1"/>
  <c r="O463" i="1"/>
  <c r="S463" i="1"/>
  <c r="T463" i="1"/>
  <c r="U463" i="1"/>
  <c r="V463" i="1"/>
  <c r="W463" i="1"/>
  <c r="Y463" i="1"/>
  <c r="Z463" i="1"/>
  <c r="E464" i="1"/>
  <c r="F464" i="1"/>
  <c r="G464" i="1"/>
  <c r="K464" i="1"/>
  <c r="N464" i="1"/>
  <c r="O464" i="1"/>
  <c r="S464" i="1"/>
  <c r="T464" i="1"/>
  <c r="U464" i="1"/>
  <c r="V464" i="1"/>
  <c r="W464" i="1"/>
  <c r="Y464" i="1"/>
  <c r="Z464" i="1"/>
  <c r="E465" i="1"/>
  <c r="F465" i="1"/>
  <c r="G465" i="1"/>
  <c r="K465" i="1"/>
  <c r="N465" i="1"/>
  <c r="O465" i="1"/>
  <c r="S465" i="1"/>
  <c r="T465" i="1"/>
  <c r="U465" i="1"/>
  <c r="V465" i="1"/>
  <c r="W465" i="1"/>
  <c r="Y465" i="1"/>
  <c r="Z465" i="1"/>
  <c r="E466" i="1"/>
  <c r="F466" i="1"/>
  <c r="G466" i="1"/>
  <c r="K466" i="1"/>
  <c r="N466" i="1"/>
  <c r="O466" i="1"/>
  <c r="S466" i="1"/>
  <c r="T466" i="1"/>
  <c r="U466" i="1"/>
  <c r="V466" i="1"/>
  <c r="W466" i="1"/>
  <c r="Y466" i="1"/>
  <c r="Z466" i="1"/>
  <c r="E467" i="1"/>
  <c r="F467" i="1"/>
  <c r="G467" i="1"/>
  <c r="K467" i="1"/>
  <c r="N467" i="1"/>
  <c r="O467" i="1"/>
  <c r="S467" i="1"/>
  <c r="T467" i="1"/>
  <c r="U467" i="1"/>
  <c r="V467" i="1"/>
  <c r="W467" i="1"/>
  <c r="Y467" i="1"/>
  <c r="Z467" i="1"/>
  <c r="E468" i="1"/>
  <c r="F468" i="1"/>
  <c r="G468" i="1"/>
  <c r="K468" i="1"/>
  <c r="N468" i="1"/>
  <c r="O468" i="1"/>
  <c r="S468" i="1"/>
  <c r="T468" i="1"/>
  <c r="U468" i="1"/>
  <c r="V468" i="1"/>
  <c r="W468" i="1"/>
  <c r="Y468" i="1"/>
  <c r="Z468" i="1"/>
  <c r="E469" i="1"/>
  <c r="F469" i="1"/>
  <c r="G469" i="1"/>
  <c r="K469" i="1"/>
  <c r="N469" i="1"/>
  <c r="O469" i="1"/>
  <c r="S469" i="1"/>
  <c r="T469" i="1"/>
  <c r="U469" i="1"/>
  <c r="V469" i="1"/>
  <c r="W469" i="1"/>
  <c r="Y469" i="1"/>
  <c r="Z469" i="1"/>
  <c r="E470" i="1"/>
  <c r="F470" i="1"/>
  <c r="G470" i="1"/>
  <c r="K470" i="1"/>
  <c r="N470" i="1"/>
  <c r="O470" i="1"/>
  <c r="S470" i="1"/>
  <c r="T470" i="1"/>
  <c r="U470" i="1"/>
  <c r="V470" i="1"/>
  <c r="W470" i="1"/>
  <c r="Y470" i="1"/>
  <c r="Z470" i="1"/>
  <c r="E471" i="1"/>
  <c r="F471" i="1"/>
  <c r="G471" i="1"/>
  <c r="K471" i="1"/>
  <c r="N471" i="1"/>
  <c r="O471" i="1"/>
  <c r="S471" i="1"/>
  <c r="T471" i="1"/>
  <c r="U471" i="1"/>
  <c r="V471" i="1"/>
  <c r="W471" i="1"/>
  <c r="Y471" i="1"/>
  <c r="Z471" i="1"/>
  <c r="E472" i="1"/>
  <c r="F472" i="1"/>
  <c r="G472" i="1"/>
  <c r="K472" i="1"/>
  <c r="N472" i="1"/>
  <c r="O472" i="1"/>
  <c r="S472" i="1"/>
  <c r="T472" i="1"/>
  <c r="U472" i="1"/>
  <c r="V472" i="1"/>
  <c r="W472" i="1"/>
  <c r="Y472" i="1"/>
  <c r="Z472" i="1"/>
  <c r="E473" i="1"/>
  <c r="F473" i="1"/>
  <c r="G473" i="1"/>
  <c r="K473" i="1"/>
  <c r="N473" i="1"/>
  <c r="O473" i="1"/>
  <c r="S473" i="1"/>
  <c r="T473" i="1"/>
  <c r="U473" i="1"/>
  <c r="V473" i="1"/>
  <c r="W473" i="1"/>
  <c r="Y473" i="1"/>
  <c r="Z473" i="1"/>
  <c r="E474" i="1"/>
  <c r="F474" i="1"/>
  <c r="G474" i="1"/>
  <c r="K474" i="1"/>
  <c r="N474" i="1"/>
  <c r="O474" i="1"/>
  <c r="S474" i="1"/>
  <c r="T474" i="1"/>
  <c r="U474" i="1"/>
  <c r="V474" i="1"/>
  <c r="W474" i="1"/>
  <c r="Y474" i="1"/>
  <c r="Z474" i="1"/>
  <c r="E475" i="1"/>
  <c r="F475" i="1"/>
  <c r="G475" i="1"/>
  <c r="K475" i="1"/>
  <c r="N475" i="1"/>
  <c r="O475" i="1"/>
  <c r="S475" i="1"/>
  <c r="T475" i="1"/>
  <c r="U475" i="1"/>
  <c r="V475" i="1"/>
  <c r="W475" i="1"/>
  <c r="Y475" i="1"/>
  <c r="Z475" i="1"/>
  <c r="E476" i="1"/>
  <c r="F476" i="1"/>
  <c r="G476" i="1"/>
  <c r="K476" i="1"/>
  <c r="N476" i="1"/>
  <c r="O476" i="1"/>
  <c r="S476" i="1"/>
  <c r="T476" i="1"/>
  <c r="U476" i="1"/>
  <c r="V476" i="1"/>
  <c r="W476" i="1"/>
  <c r="Y476" i="1"/>
  <c r="Z476" i="1"/>
  <c r="E477" i="1"/>
  <c r="F477" i="1"/>
  <c r="G477" i="1"/>
  <c r="K477" i="1"/>
  <c r="N477" i="1"/>
  <c r="O477" i="1"/>
  <c r="S477" i="1"/>
  <c r="T477" i="1"/>
  <c r="U477" i="1"/>
  <c r="V477" i="1"/>
  <c r="W477" i="1"/>
  <c r="Y477" i="1"/>
  <c r="Z477" i="1"/>
  <c r="E478" i="1"/>
  <c r="F478" i="1"/>
  <c r="G478" i="1"/>
  <c r="K478" i="1"/>
  <c r="N478" i="1"/>
  <c r="O478" i="1"/>
  <c r="S478" i="1"/>
  <c r="T478" i="1"/>
  <c r="U478" i="1"/>
  <c r="V478" i="1"/>
  <c r="W478" i="1"/>
  <c r="Y478" i="1"/>
  <c r="Z478" i="1"/>
  <c r="E479" i="1"/>
  <c r="F479" i="1"/>
  <c r="G479" i="1"/>
  <c r="K479" i="1"/>
  <c r="N479" i="1"/>
  <c r="O479" i="1"/>
  <c r="S479" i="1"/>
  <c r="T479" i="1"/>
  <c r="U479" i="1"/>
  <c r="V479" i="1"/>
  <c r="W479" i="1"/>
  <c r="Y479" i="1"/>
  <c r="Z479" i="1"/>
  <c r="E480" i="1"/>
  <c r="F480" i="1"/>
  <c r="G480" i="1"/>
  <c r="K480" i="1"/>
  <c r="N480" i="1"/>
  <c r="O480" i="1"/>
  <c r="S480" i="1"/>
  <c r="T480" i="1"/>
  <c r="U480" i="1"/>
  <c r="V480" i="1"/>
  <c r="W480" i="1"/>
  <c r="Y480" i="1"/>
  <c r="Z480" i="1"/>
  <c r="E481" i="1"/>
  <c r="F481" i="1"/>
  <c r="G481" i="1"/>
  <c r="K481" i="1"/>
  <c r="N481" i="1"/>
  <c r="O481" i="1"/>
  <c r="S481" i="1"/>
  <c r="T481" i="1"/>
  <c r="U481" i="1"/>
  <c r="V481" i="1"/>
  <c r="W481" i="1"/>
  <c r="Y481" i="1"/>
  <c r="Z481" i="1"/>
  <c r="E482" i="1"/>
  <c r="F482" i="1"/>
  <c r="G482" i="1"/>
  <c r="K482" i="1"/>
  <c r="N482" i="1"/>
  <c r="O482" i="1"/>
  <c r="S482" i="1"/>
  <c r="T482" i="1"/>
  <c r="U482" i="1"/>
  <c r="V482" i="1"/>
  <c r="W482" i="1"/>
  <c r="Y482" i="1"/>
  <c r="Z482" i="1"/>
  <c r="E483" i="1"/>
  <c r="F483" i="1"/>
  <c r="G483" i="1"/>
  <c r="K483" i="1"/>
  <c r="N483" i="1"/>
  <c r="O483" i="1"/>
  <c r="S483" i="1"/>
  <c r="T483" i="1"/>
  <c r="U483" i="1"/>
  <c r="V483" i="1"/>
  <c r="W483" i="1"/>
  <c r="Y483" i="1"/>
  <c r="Z483" i="1"/>
  <c r="E484" i="1"/>
  <c r="F484" i="1"/>
  <c r="G484" i="1"/>
  <c r="K484" i="1"/>
  <c r="N484" i="1"/>
  <c r="O484" i="1"/>
  <c r="S484" i="1"/>
  <c r="T484" i="1"/>
  <c r="U484" i="1"/>
  <c r="V484" i="1"/>
  <c r="W484" i="1"/>
  <c r="Y484" i="1"/>
  <c r="Z484" i="1"/>
  <c r="E485" i="1"/>
  <c r="F485" i="1"/>
  <c r="G485" i="1"/>
  <c r="K485" i="1"/>
  <c r="N485" i="1"/>
  <c r="O485" i="1"/>
  <c r="S485" i="1"/>
  <c r="T485" i="1"/>
  <c r="U485" i="1"/>
  <c r="V485" i="1"/>
  <c r="W485" i="1"/>
  <c r="Y485" i="1"/>
  <c r="Z485" i="1"/>
  <c r="E486" i="1"/>
  <c r="F486" i="1"/>
  <c r="G486" i="1"/>
  <c r="K486" i="1"/>
  <c r="N486" i="1"/>
  <c r="O486" i="1"/>
  <c r="S486" i="1"/>
  <c r="T486" i="1"/>
  <c r="U486" i="1"/>
  <c r="V486" i="1"/>
  <c r="W486" i="1"/>
  <c r="Y486" i="1"/>
  <c r="Z486" i="1"/>
  <c r="E487" i="1"/>
  <c r="F487" i="1"/>
  <c r="G487" i="1"/>
  <c r="K487" i="1"/>
  <c r="N487" i="1"/>
  <c r="O487" i="1"/>
  <c r="S487" i="1"/>
  <c r="T487" i="1"/>
  <c r="U487" i="1"/>
  <c r="V487" i="1"/>
  <c r="W487" i="1"/>
  <c r="Y487" i="1"/>
  <c r="Z487" i="1"/>
  <c r="E488" i="1"/>
  <c r="F488" i="1"/>
  <c r="G488" i="1"/>
  <c r="K488" i="1"/>
  <c r="N488" i="1"/>
  <c r="O488" i="1"/>
  <c r="S488" i="1"/>
  <c r="T488" i="1"/>
  <c r="U488" i="1"/>
  <c r="V488" i="1"/>
  <c r="W488" i="1"/>
  <c r="Y488" i="1"/>
  <c r="Z488" i="1"/>
  <c r="E489" i="1"/>
  <c r="F489" i="1"/>
  <c r="G489" i="1"/>
  <c r="K489" i="1"/>
  <c r="N489" i="1"/>
  <c r="O489" i="1"/>
  <c r="S489" i="1"/>
  <c r="T489" i="1"/>
  <c r="U489" i="1"/>
  <c r="V489" i="1"/>
  <c r="W489" i="1"/>
  <c r="Y489" i="1"/>
  <c r="Z489" i="1"/>
  <c r="E490" i="1"/>
  <c r="F490" i="1"/>
  <c r="G490" i="1"/>
  <c r="K490" i="1"/>
  <c r="N490" i="1"/>
  <c r="O490" i="1"/>
  <c r="S490" i="1"/>
  <c r="T490" i="1"/>
  <c r="U490" i="1"/>
  <c r="V490" i="1"/>
  <c r="W490" i="1"/>
  <c r="Y490" i="1"/>
  <c r="Z490" i="1"/>
  <c r="E491" i="1"/>
  <c r="F491" i="1"/>
  <c r="G491" i="1"/>
  <c r="K491" i="1"/>
  <c r="N491" i="1"/>
  <c r="O491" i="1"/>
  <c r="S491" i="1"/>
  <c r="T491" i="1"/>
  <c r="U491" i="1"/>
  <c r="V491" i="1"/>
  <c r="W491" i="1"/>
  <c r="Y491" i="1"/>
  <c r="Z491" i="1"/>
  <c r="E492" i="1"/>
  <c r="F492" i="1"/>
  <c r="G492" i="1"/>
  <c r="K492" i="1"/>
  <c r="N492" i="1"/>
  <c r="O492" i="1"/>
  <c r="S492" i="1"/>
  <c r="T492" i="1"/>
  <c r="U492" i="1"/>
  <c r="V492" i="1"/>
  <c r="W492" i="1"/>
  <c r="Y492" i="1"/>
  <c r="Z492" i="1"/>
  <c r="E493" i="1"/>
  <c r="F493" i="1"/>
  <c r="G493" i="1"/>
  <c r="K493" i="1"/>
  <c r="N493" i="1"/>
  <c r="O493" i="1"/>
  <c r="S493" i="1"/>
  <c r="T493" i="1"/>
  <c r="U493" i="1"/>
  <c r="V493" i="1"/>
  <c r="W493" i="1"/>
  <c r="Y493" i="1"/>
  <c r="Z493" i="1"/>
  <c r="E494" i="1"/>
  <c r="F494" i="1"/>
  <c r="G494" i="1"/>
  <c r="K494" i="1"/>
  <c r="N494" i="1"/>
  <c r="O494" i="1"/>
  <c r="S494" i="1"/>
  <c r="T494" i="1"/>
  <c r="U494" i="1"/>
  <c r="V494" i="1"/>
  <c r="W494" i="1"/>
  <c r="Y494" i="1"/>
  <c r="Z494" i="1"/>
  <c r="E495" i="1"/>
  <c r="F495" i="1"/>
  <c r="G495" i="1"/>
  <c r="K495" i="1"/>
  <c r="N495" i="1"/>
  <c r="O495" i="1"/>
  <c r="S495" i="1"/>
  <c r="T495" i="1"/>
  <c r="U495" i="1"/>
  <c r="V495" i="1"/>
  <c r="W495" i="1"/>
  <c r="Y495" i="1"/>
  <c r="Z495" i="1"/>
  <c r="E496" i="1"/>
  <c r="F496" i="1"/>
  <c r="G496" i="1"/>
  <c r="K496" i="1"/>
  <c r="N496" i="1"/>
  <c r="O496" i="1"/>
  <c r="S496" i="1"/>
  <c r="T496" i="1"/>
  <c r="U496" i="1"/>
  <c r="V496" i="1"/>
  <c r="W496" i="1"/>
  <c r="Y496" i="1"/>
  <c r="Z496" i="1"/>
  <c r="E497" i="1"/>
  <c r="F497" i="1"/>
  <c r="G497" i="1"/>
  <c r="K497" i="1"/>
  <c r="N497" i="1"/>
  <c r="O497" i="1"/>
  <c r="S497" i="1"/>
  <c r="T497" i="1"/>
  <c r="U497" i="1"/>
  <c r="V497" i="1"/>
  <c r="W497" i="1"/>
  <c r="Y497" i="1"/>
  <c r="Z497" i="1"/>
  <c r="E498" i="1"/>
  <c r="F498" i="1"/>
  <c r="G498" i="1"/>
  <c r="K498" i="1"/>
  <c r="N498" i="1"/>
  <c r="O498" i="1"/>
  <c r="S498" i="1"/>
  <c r="T498" i="1"/>
  <c r="U498" i="1"/>
  <c r="V498" i="1"/>
  <c r="W498" i="1"/>
  <c r="Y498" i="1"/>
  <c r="Z498" i="1"/>
  <c r="E499" i="1"/>
  <c r="F499" i="1"/>
  <c r="G499" i="1"/>
  <c r="K499" i="1"/>
  <c r="N499" i="1"/>
  <c r="O499" i="1"/>
  <c r="S499" i="1"/>
  <c r="T499" i="1"/>
  <c r="U499" i="1"/>
  <c r="V499" i="1"/>
  <c r="W499" i="1"/>
  <c r="Y499" i="1"/>
  <c r="Z499" i="1"/>
  <c r="E500" i="1"/>
  <c r="F500" i="1"/>
  <c r="G500" i="1"/>
  <c r="K500" i="1"/>
  <c r="N500" i="1"/>
  <c r="O500" i="1"/>
  <c r="S500" i="1"/>
  <c r="T500" i="1"/>
  <c r="U500" i="1"/>
  <c r="V500" i="1"/>
  <c r="W500" i="1"/>
  <c r="Y500" i="1"/>
  <c r="Z500" i="1"/>
  <c r="E501" i="1"/>
  <c r="F501" i="1"/>
  <c r="G501" i="1"/>
  <c r="K501" i="1"/>
  <c r="N501" i="1"/>
  <c r="O501" i="1"/>
  <c r="S501" i="1"/>
  <c r="T501" i="1"/>
  <c r="U501" i="1"/>
  <c r="V501" i="1"/>
  <c r="W501" i="1"/>
  <c r="Y501" i="1"/>
  <c r="Z501" i="1"/>
  <c r="E502" i="1"/>
  <c r="F502" i="1"/>
  <c r="G502" i="1"/>
  <c r="K502" i="1"/>
  <c r="N502" i="1"/>
  <c r="O502" i="1"/>
  <c r="S502" i="1"/>
  <c r="T502" i="1"/>
  <c r="U502" i="1"/>
  <c r="V502" i="1"/>
  <c r="W502" i="1"/>
  <c r="Y502" i="1"/>
  <c r="Z502" i="1"/>
  <c r="E503" i="1"/>
  <c r="F503" i="1"/>
  <c r="G503" i="1"/>
  <c r="K503" i="1"/>
  <c r="N503" i="1"/>
  <c r="O503" i="1"/>
  <c r="S503" i="1"/>
  <c r="T503" i="1"/>
  <c r="U503" i="1"/>
  <c r="V503" i="1"/>
  <c r="W503" i="1"/>
  <c r="Y503" i="1"/>
  <c r="Z503" i="1"/>
  <c r="E504" i="1"/>
  <c r="F504" i="1"/>
  <c r="G504" i="1"/>
  <c r="K504" i="1"/>
  <c r="N504" i="1"/>
  <c r="O504" i="1"/>
  <c r="S504" i="1"/>
  <c r="T504" i="1"/>
  <c r="U504" i="1"/>
  <c r="V504" i="1"/>
  <c r="W504" i="1"/>
  <c r="Y504" i="1"/>
  <c r="Z504" i="1"/>
  <c r="E505" i="1"/>
  <c r="F505" i="1"/>
  <c r="G505" i="1"/>
  <c r="K505" i="1"/>
  <c r="N505" i="1"/>
  <c r="O505" i="1"/>
  <c r="S505" i="1"/>
  <c r="T505" i="1"/>
  <c r="U505" i="1"/>
  <c r="V505" i="1"/>
  <c r="W505" i="1"/>
  <c r="Y505" i="1"/>
  <c r="Z505" i="1"/>
  <c r="E506" i="1"/>
  <c r="F506" i="1"/>
  <c r="G506" i="1"/>
  <c r="K506" i="1"/>
  <c r="N506" i="1"/>
  <c r="O506" i="1"/>
  <c r="S506" i="1"/>
  <c r="T506" i="1"/>
  <c r="U506" i="1"/>
  <c r="V506" i="1"/>
  <c r="W506" i="1"/>
  <c r="Y506" i="1"/>
  <c r="Z506" i="1"/>
  <c r="E507" i="1"/>
  <c r="F507" i="1"/>
  <c r="G507" i="1"/>
  <c r="K507" i="1"/>
  <c r="N507" i="1"/>
  <c r="O507" i="1"/>
  <c r="S507" i="1"/>
  <c r="T507" i="1"/>
  <c r="U507" i="1"/>
  <c r="V507" i="1"/>
  <c r="W507" i="1"/>
  <c r="Y507" i="1"/>
  <c r="Z507" i="1"/>
  <c r="E508" i="1"/>
  <c r="F508" i="1"/>
  <c r="G508" i="1"/>
  <c r="K508" i="1"/>
  <c r="N508" i="1"/>
  <c r="O508" i="1"/>
  <c r="S508" i="1"/>
  <c r="T508" i="1"/>
  <c r="U508" i="1"/>
  <c r="V508" i="1"/>
  <c r="W508" i="1"/>
  <c r="Y508" i="1"/>
  <c r="Z508" i="1"/>
  <c r="E509" i="1"/>
  <c r="F509" i="1"/>
  <c r="G509" i="1"/>
  <c r="K509" i="1"/>
  <c r="N509" i="1"/>
  <c r="O509" i="1"/>
  <c r="S509" i="1"/>
  <c r="T509" i="1"/>
  <c r="U509" i="1"/>
  <c r="V509" i="1"/>
  <c r="W509" i="1"/>
  <c r="Y509" i="1"/>
  <c r="Z509" i="1"/>
  <c r="E510" i="1"/>
  <c r="F510" i="1"/>
  <c r="G510" i="1"/>
  <c r="K510" i="1"/>
  <c r="N510" i="1"/>
  <c r="O510" i="1"/>
  <c r="S510" i="1"/>
  <c r="T510" i="1"/>
  <c r="U510" i="1"/>
  <c r="V510" i="1"/>
  <c r="W510" i="1"/>
  <c r="Y510" i="1"/>
  <c r="Z510" i="1"/>
  <c r="E511" i="1"/>
  <c r="F511" i="1"/>
  <c r="G511" i="1"/>
  <c r="K511" i="1"/>
  <c r="N511" i="1"/>
  <c r="O511" i="1"/>
  <c r="S511" i="1"/>
  <c r="T511" i="1"/>
  <c r="U511" i="1"/>
  <c r="V511" i="1"/>
  <c r="W511" i="1"/>
  <c r="Y511" i="1"/>
  <c r="Z511" i="1"/>
  <c r="E512" i="1"/>
  <c r="F512" i="1"/>
  <c r="G512" i="1"/>
  <c r="K512" i="1"/>
  <c r="N512" i="1"/>
  <c r="O512" i="1"/>
  <c r="S512" i="1"/>
  <c r="T512" i="1"/>
  <c r="U512" i="1"/>
  <c r="V512" i="1"/>
  <c r="W512" i="1"/>
  <c r="Y512" i="1"/>
  <c r="Z512" i="1"/>
  <c r="E513" i="1"/>
  <c r="F513" i="1"/>
  <c r="G513" i="1"/>
  <c r="K513" i="1"/>
  <c r="N513" i="1"/>
  <c r="O513" i="1"/>
  <c r="S513" i="1"/>
  <c r="T513" i="1"/>
  <c r="U513" i="1"/>
  <c r="V513" i="1"/>
  <c r="W513" i="1"/>
  <c r="Y513" i="1"/>
  <c r="Z513" i="1"/>
  <c r="E514" i="1"/>
  <c r="F514" i="1"/>
  <c r="G514" i="1"/>
  <c r="K514" i="1"/>
  <c r="N514" i="1"/>
  <c r="O514" i="1"/>
  <c r="S514" i="1"/>
  <c r="T514" i="1"/>
  <c r="U514" i="1"/>
  <c r="V514" i="1"/>
  <c r="W514" i="1"/>
  <c r="Y514" i="1"/>
  <c r="Z514" i="1"/>
  <c r="E515" i="1"/>
  <c r="F515" i="1"/>
  <c r="G515" i="1"/>
  <c r="K515" i="1"/>
  <c r="N515" i="1"/>
  <c r="O515" i="1"/>
  <c r="S515" i="1"/>
  <c r="T515" i="1"/>
  <c r="U515" i="1"/>
  <c r="V515" i="1"/>
  <c r="W515" i="1"/>
  <c r="Y515" i="1"/>
  <c r="Z515" i="1"/>
  <c r="E516" i="1"/>
  <c r="F516" i="1"/>
  <c r="G516" i="1"/>
  <c r="K516" i="1"/>
  <c r="N516" i="1"/>
  <c r="O516" i="1"/>
  <c r="S516" i="1"/>
  <c r="T516" i="1"/>
  <c r="U516" i="1"/>
  <c r="V516" i="1"/>
  <c r="W516" i="1"/>
  <c r="Y516" i="1"/>
  <c r="Z516" i="1"/>
  <c r="E517" i="1"/>
  <c r="F517" i="1"/>
  <c r="G517" i="1"/>
  <c r="K517" i="1"/>
  <c r="N517" i="1"/>
  <c r="O517" i="1"/>
  <c r="S517" i="1"/>
  <c r="T517" i="1"/>
  <c r="U517" i="1"/>
  <c r="V517" i="1"/>
  <c r="W517" i="1"/>
  <c r="Y517" i="1"/>
  <c r="Z517" i="1"/>
  <c r="E518" i="1"/>
  <c r="F518" i="1"/>
  <c r="G518" i="1"/>
  <c r="K518" i="1"/>
  <c r="N518" i="1"/>
  <c r="O518" i="1"/>
  <c r="S518" i="1"/>
  <c r="T518" i="1"/>
  <c r="U518" i="1"/>
  <c r="V518" i="1"/>
  <c r="W518" i="1"/>
  <c r="Y518" i="1"/>
  <c r="Z518" i="1"/>
  <c r="E519" i="1"/>
  <c r="F519" i="1"/>
  <c r="G519" i="1"/>
  <c r="K519" i="1"/>
  <c r="N519" i="1"/>
  <c r="O519" i="1"/>
  <c r="S519" i="1"/>
  <c r="T519" i="1"/>
  <c r="U519" i="1"/>
  <c r="V519" i="1"/>
  <c r="W519" i="1"/>
  <c r="Y519" i="1"/>
  <c r="Z519" i="1"/>
  <c r="E520" i="1"/>
  <c r="F520" i="1"/>
  <c r="G520" i="1"/>
  <c r="K520" i="1"/>
  <c r="N520" i="1"/>
  <c r="O520" i="1"/>
  <c r="S520" i="1"/>
  <c r="T520" i="1"/>
  <c r="U520" i="1"/>
  <c r="V520" i="1"/>
  <c r="W520" i="1"/>
  <c r="Y520" i="1"/>
  <c r="Z520" i="1"/>
  <c r="E521" i="1"/>
  <c r="F521" i="1"/>
  <c r="G521" i="1"/>
  <c r="K521" i="1"/>
  <c r="N521" i="1"/>
  <c r="O521" i="1"/>
  <c r="S521" i="1"/>
  <c r="T521" i="1"/>
  <c r="U521" i="1"/>
  <c r="V521" i="1"/>
  <c r="W521" i="1"/>
  <c r="Y521" i="1"/>
  <c r="Z521" i="1"/>
  <c r="E522" i="1"/>
  <c r="F522" i="1"/>
  <c r="G522" i="1"/>
  <c r="K522" i="1"/>
  <c r="N522" i="1"/>
  <c r="O522" i="1"/>
  <c r="S522" i="1"/>
  <c r="T522" i="1"/>
  <c r="U522" i="1"/>
  <c r="V522" i="1"/>
  <c r="W522" i="1"/>
  <c r="Y522" i="1"/>
  <c r="Z522" i="1"/>
  <c r="E523" i="1"/>
  <c r="F523" i="1"/>
  <c r="G523" i="1"/>
  <c r="K523" i="1"/>
  <c r="N523" i="1"/>
  <c r="O523" i="1"/>
  <c r="S523" i="1"/>
  <c r="T523" i="1"/>
  <c r="U523" i="1"/>
  <c r="V523" i="1"/>
  <c r="W523" i="1"/>
  <c r="Y523" i="1"/>
  <c r="Z523" i="1"/>
  <c r="E524" i="1"/>
  <c r="F524" i="1"/>
  <c r="G524" i="1"/>
  <c r="K524" i="1"/>
  <c r="N524" i="1"/>
  <c r="O524" i="1"/>
  <c r="S524" i="1"/>
  <c r="T524" i="1"/>
  <c r="U524" i="1"/>
  <c r="V524" i="1"/>
  <c r="W524" i="1"/>
  <c r="Y524" i="1"/>
  <c r="Z524" i="1"/>
  <c r="E525" i="1"/>
  <c r="F525" i="1"/>
  <c r="G525" i="1"/>
  <c r="K525" i="1"/>
  <c r="N525" i="1"/>
  <c r="O525" i="1"/>
  <c r="S525" i="1"/>
  <c r="T525" i="1"/>
  <c r="U525" i="1"/>
  <c r="V525" i="1"/>
  <c r="W525" i="1"/>
  <c r="Y525" i="1"/>
  <c r="Z525" i="1"/>
  <c r="G526" i="1"/>
  <c r="K526" i="1"/>
  <c r="N526" i="1"/>
  <c r="O526" i="1"/>
  <c r="S526" i="1"/>
  <c r="T526" i="1"/>
  <c r="U526" i="1"/>
  <c r="V526" i="1"/>
  <c r="W526" i="1"/>
  <c r="Y526" i="1"/>
  <c r="Z526" i="1"/>
  <c r="G527" i="1"/>
  <c r="K527" i="1"/>
  <c r="N527" i="1"/>
  <c r="O527" i="1"/>
  <c r="S527" i="1"/>
  <c r="T527" i="1"/>
  <c r="U527" i="1"/>
  <c r="V527" i="1"/>
  <c r="W527" i="1"/>
  <c r="Y527" i="1"/>
  <c r="Z527" i="1"/>
  <c r="G528" i="1"/>
  <c r="K528" i="1"/>
  <c r="N528" i="1"/>
  <c r="O528" i="1"/>
  <c r="S528" i="1"/>
  <c r="T528" i="1"/>
  <c r="U528" i="1"/>
  <c r="V528" i="1"/>
  <c r="W528" i="1"/>
  <c r="Y528" i="1"/>
  <c r="Z528" i="1"/>
  <c r="G529" i="1"/>
  <c r="K529" i="1"/>
  <c r="N529" i="1"/>
  <c r="O529" i="1"/>
  <c r="S529" i="1"/>
  <c r="T529" i="1"/>
  <c r="U529" i="1"/>
  <c r="V529" i="1"/>
  <c r="W529" i="1"/>
  <c r="Y529" i="1"/>
  <c r="Z529" i="1"/>
  <c r="G530" i="1"/>
  <c r="K530" i="1"/>
  <c r="N530" i="1"/>
  <c r="O530" i="1"/>
  <c r="S530" i="1"/>
  <c r="T530" i="1"/>
  <c r="U530" i="1"/>
  <c r="V530" i="1"/>
  <c r="W530" i="1"/>
  <c r="Y530" i="1"/>
  <c r="Z530" i="1"/>
  <c r="G531" i="1"/>
  <c r="K531" i="1"/>
  <c r="N531" i="1"/>
  <c r="O531" i="1"/>
  <c r="S531" i="1"/>
  <c r="T531" i="1"/>
  <c r="U531" i="1"/>
  <c r="V531" i="1"/>
  <c r="W531" i="1"/>
  <c r="Y531" i="1"/>
  <c r="Z531" i="1"/>
  <c r="G532" i="1"/>
  <c r="K532" i="1"/>
  <c r="N532" i="1"/>
  <c r="O532" i="1"/>
  <c r="S532" i="1"/>
  <c r="T532" i="1"/>
  <c r="U532" i="1"/>
  <c r="V532" i="1"/>
  <c r="W532" i="1"/>
  <c r="Y532" i="1"/>
  <c r="Z532" i="1"/>
  <c r="G533" i="1"/>
  <c r="K533" i="1"/>
  <c r="N533" i="1"/>
  <c r="O533" i="1"/>
  <c r="S533" i="1"/>
  <c r="T533" i="1"/>
  <c r="U533" i="1"/>
  <c r="V533" i="1"/>
  <c r="W533" i="1"/>
  <c r="Y533" i="1"/>
  <c r="Z533" i="1"/>
  <c r="G534" i="1"/>
  <c r="K534" i="1"/>
  <c r="N534" i="1"/>
  <c r="O534" i="1"/>
  <c r="S534" i="1"/>
  <c r="T534" i="1"/>
  <c r="U534" i="1"/>
  <c r="V534" i="1"/>
  <c r="W534" i="1"/>
  <c r="Y534" i="1"/>
  <c r="Z534" i="1"/>
  <c r="G535" i="1"/>
  <c r="K535" i="1"/>
  <c r="N535" i="1"/>
  <c r="O535" i="1"/>
  <c r="S535" i="1"/>
  <c r="T535" i="1"/>
  <c r="U535" i="1"/>
  <c r="V535" i="1"/>
  <c r="W535" i="1"/>
  <c r="Y535" i="1"/>
  <c r="Z535" i="1"/>
  <c r="G536" i="1"/>
  <c r="K536" i="1"/>
  <c r="N536" i="1"/>
  <c r="O536" i="1"/>
  <c r="S536" i="1"/>
  <c r="T536" i="1"/>
  <c r="U536" i="1"/>
  <c r="V536" i="1"/>
  <c r="W536" i="1"/>
  <c r="Y536" i="1"/>
  <c r="Z536" i="1"/>
  <c r="G537" i="1"/>
  <c r="K537" i="1"/>
  <c r="N537" i="1"/>
  <c r="O537" i="1"/>
  <c r="S537" i="1"/>
  <c r="T537" i="1"/>
  <c r="U537" i="1"/>
  <c r="V537" i="1"/>
  <c r="W537" i="1"/>
  <c r="Y537" i="1"/>
  <c r="Z537" i="1"/>
  <c r="G538" i="1"/>
  <c r="K538" i="1"/>
  <c r="N538" i="1"/>
  <c r="O538" i="1"/>
  <c r="S538" i="1"/>
  <c r="T538" i="1"/>
  <c r="U538" i="1"/>
  <c r="V538" i="1"/>
  <c r="W538" i="1"/>
  <c r="Y538" i="1"/>
  <c r="Z538" i="1"/>
  <c r="G539" i="1"/>
  <c r="K539" i="1"/>
  <c r="N539" i="1"/>
  <c r="O539" i="1"/>
  <c r="S539" i="1"/>
  <c r="T539" i="1"/>
  <c r="U539" i="1"/>
  <c r="V539" i="1"/>
  <c r="W539" i="1"/>
  <c r="Y539" i="1"/>
  <c r="Z539" i="1"/>
  <c r="G540" i="1"/>
  <c r="K540" i="1"/>
  <c r="N540" i="1"/>
  <c r="O540" i="1"/>
  <c r="S540" i="1"/>
  <c r="T540" i="1"/>
  <c r="U540" i="1"/>
  <c r="V540" i="1"/>
  <c r="W540" i="1"/>
  <c r="Y540" i="1"/>
  <c r="Z540" i="1"/>
  <c r="G541" i="1"/>
  <c r="K541" i="1"/>
  <c r="N541" i="1"/>
  <c r="O541" i="1"/>
  <c r="S541" i="1"/>
  <c r="T541" i="1"/>
  <c r="U541" i="1"/>
  <c r="V541" i="1"/>
  <c r="W541" i="1"/>
  <c r="Y541" i="1"/>
  <c r="Z541" i="1"/>
  <c r="G542" i="1"/>
  <c r="K542" i="1"/>
  <c r="N542" i="1"/>
  <c r="O542" i="1"/>
  <c r="S542" i="1"/>
  <c r="T542" i="1"/>
  <c r="U542" i="1"/>
  <c r="V542" i="1"/>
  <c r="W542" i="1"/>
  <c r="Y542" i="1"/>
  <c r="Z542" i="1"/>
  <c r="G543" i="1"/>
  <c r="K543" i="1"/>
  <c r="N543" i="1"/>
  <c r="O543" i="1"/>
  <c r="S543" i="1"/>
  <c r="T543" i="1"/>
  <c r="U543" i="1"/>
  <c r="V543" i="1"/>
  <c r="W543" i="1"/>
  <c r="Y543" i="1"/>
  <c r="Z543" i="1"/>
  <c r="G544" i="1"/>
  <c r="K544" i="1"/>
  <c r="N544" i="1"/>
  <c r="O544" i="1"/>
  <c r="S544" i="1"/>
  <c r="T544" i="1"/>
  <c r="U544" i="1"/>
  <c r="V544" i="1"/>
  <c r="W544" i="1"/>
  <c r="Y544" i="1"/>
  <c r="Z544" i="1"/>
  <c r="G545" i="1"/>
  <c r="K545" i="1"/>
  <c r="N545" i="1"/>
  <c r="O545" i="1"/>
  <c r="S545" i="1"/>
  <c r="T545" i="1"/>
  <c r="U545" i="1"/>
  <c r="V545" i="1"/>
  <c r="W545" i="1"/>
  <c r="Y545" i="1"/>
  <c r="Z545" i="1"/>
  <c r="G546" i="1"/>
  <c r="K546" i="1"/>
  <c r="N546" i="1"/>
  <c r="O546" i="1"/>
  <c r="S546" i="1"/>
  <c r="T546" i="1"/>
  <c r="U546" i="1"/>
  <c r="V546" i="1"/>
  <c r="W546" i="1"/>
  <c r="Y546" i="1"/>
  <c r="Z546" i="1"/>
  <c r="G547" i="1"/>
  <c r="K547" i="1"/>
  <c r="N547" i="1"/>
  <c r="O547" i="1"/>
  <c r="S547" i="1"/>
  <c r="T547" i="1"/>
  <c r="U547" i="1"/>
  <c r="V547" i="1"/>
  <c r="W547" i="1"/>
  <c r="Y547" i="1"/>
  <c r="Z547" i="1"/>
  <c r="G548" i="1"/>
  <c r="K548" i="1"/>
  <c r="N548" i="1"/>
  <c r="O548" i="1"/>
  <c r="S548" i="1"/>
  <c r="T548" i="1"/>
  <c r="U548" i="1"/>
  <c r="V548" i="1"/>
  <c r="W548" i="1"/>
  <c r="Y548" i="1"/>
  <c r="Z548" i="1"/>
  <c r="G549" i="1"/>
  <c r="K549" i="1"/>
  <c r="N549" i="1"/>
  <c r="O549" i="1"/>
  <c r="S549" i="1"/>
  <c r="T549" i="1"/>
  <c r="U549" i="1"/>
  <c r="V549" i="1"/>
  <c r="W549" i="1"/>
  <c r="Y549" i="1"/>
  <c r="Z549" i="1"/>
  <c r="G550" i="1"/>
  <c r="K550" i="1"/>
  <c r="N550" i="1"/>
  <c r="O550" i="1"/>
  <c r="S550" i="1"/>
  <c r="T550" i="1"/>
  <c r="U550" i="1"/>
  <c r="V550" i="1"/>
  <c r="W550" i="1"/>
  <c r="Y550" i="1"/>
  <c r="Z550" i="1"/>
  <c r="G551" i="1"/>
  <c r="K551" i="1"/>
  <c r="N551" i="1"/>
  <c r="O551" i="1"/>
  <c r="S551" i="1"/>
  <c r="T551" i="1"/>
  <c r="U551" i="1"/>
  <c r="V551" i="1"/>
  <c r="W551" i="1"/>
  <c r="Y551" i="1"/>
  <c r="Z551" i="1"/>
  <c r="G552" i="1"/>
  <c r="K552" i="1"/>
  <c r="N552" i="1"/>
  <c r="O552" i="1"/>
  <c r="S552" i="1"/>
  <c r="T552" i="1"/>
  <c r="U552" i="1"/>
  <c r="V552" i="1"/>
  <c r="W552" i="1"/>
  <c r="Y552" i="1"/>
  <c r="Z552" i="1"/>
  <c r="G553" i="1"/>
  <c r="K553" i="1"/>
  <c r="N553" i="1"/>
  <c r="O553" i="1"/>
  <c r="S553" i="1"/>
  <c r="T553" i="1"/>
  <c r="U553" i="1"/>
  <c r="V553" i="1"/>
  <c r="W553" i="1"/>
  <c r="Y553" i="1"/>
  <c r="Z553" i="1"/>
  <c r="G554" i="1"/>
  <c r="K554" i="1"/>
  <c r="N554" i="1"/>
  <c r="O554" i="1"/>
  <c r="S554" i="1"/>
  <c r="T554" i="1"/>
  <c r="U554" i="1"/>
  <c r="V554" i="1"/>
  <c r="W554" i="1"/>
  <c r="Y554" i="1"/>
  <c r="Z554" i="1"/>
  <c r="G555" i="1"/>
  <c r="K555" i="1"/>
  <c r="N555" i="1"/>
  <c r="O555" i="1"/>
  <c r="S555" i="1"/>
  <c r="T555" i="1"/>
  <c r="U555" i="1"/>
  <c r="V555" i="1"/>
  <c r="W555" i="1"/>
  <c r="Y555" i="1"/>
  <c r="Z555" i="1"/>
  <c r="G556" i="1"/>
  <c r="K556" i="1"/>
  <c r="N556" i="1"/>
  <c r="O556" i="1"/>
  <c r="S556" i="1"/>
  <c r="T556" i="1"/>
  <c r="U556" i="1"/>
  <c r="V556" i="1"/>
  <c r="W556" i="1"/>
  <c r="Y556" i="1"/>
  <c r="Z556" i="1"/>
  <c r="G557" i="1"/>
  <c r="K557" i="1"/>
  <c r="N557" i="1"/>
  <c r="O557" i="1"/>
  <c r="S557" i="1"/>
  <c r="T557" i="1"/>
  <c r="U557" i="1"/>
  <c r="V557" i="1"/>
  <c r="W557" i="1"/>
  <c r="Y557" i="1"/>
  <c r="Z557" i="1"/>
  <c r="G558" i="1"/>
  <c r="K558" i="1"/>
  <c r="N558" i="1"/>
  <c r="O558" i="1"/>
  <c r="S558" i="1"/>
  <c r="T558" i="1"/>
  <c r="U558" i="1"/>
  <c r="V558" i="1"/>
  <c r="W558" i="1"/>
  <c r="Y558" i="1"/>
  <c r="Z558" i="1"/>
  <c r="G559" i="1"/>
  <c r="K559" i="1"/>
  <c r="N559" i="1"/>
  <c r="O559" i="1"/>
  <c r="S559" i="1"/>
  <c r="T559" i="1"/>
  <c r="U559" i="1"/>
  <c r="V559" i="1"/>
  <c r="W559" i="1"/>
  <c r="Y559" i="1"/>
  <c r="Z559" i="1"/>
  <c r="G560" i="1"/>
  <c r="K560" i="1"/>
  <c r="N560" i="1"/>
  <c r="O560" i="1"/>
  <c r="S560" i="1"/>
  <c r="T560" i="1"/>
  <c r="U560" i="1"/>
  <c r="V560" i="1"/>
  <c r="W560" i="1"/>
  <c r="Y560" i="1"/>
  <c r="Z560" i="1"/>
  <c r="G561" i="1"/>
  <c r="K561" i="1"/>
  <c r="N561" i="1"/>
  <c r="O561" i="1"/>
  <c r="S561" i="1"/>
  <c r="T561" i="1"/>
  <c r="U561" i="1"/>
  <c r="V561" i="1"/>
  <c r="W561" i="1"/>
  <c r="Y561" i="1"/>
  <c r="Z561" i="1"/>
  <c r="G562" i="1"/>
  <c r="K562" i="1"/>
  <c r="N562" i="1"/>
  <c r="O562" i="1"/>
  <c r="S562" i="1"/>
  <c r="T562" i="1"/>
  <c r="U562" i="1"/>
  <c r="V562" i="1"/>
  <c r="W562" i="1"/>
  <c r="Y562" i="1"/>
  <c r="Z562" i="1"/>
  <c r="G563" i="1"/>
  <c r="K563" i="1"/>
  <c r="N563" i="1"/>
  <c r="O563" i="1"/>
  <c r="S563" i="1"/>
  <c r="T563" i="1"/>
  <c r="U563" i="1"/>
  <c r="V563" i="1"/>
  <c r="W563" i="1"/>
  <c r="Y563" i="1"/>
  <c r="Z563" i="1"/>
  <c r="G564" i="1"/>
  <c r="K564" i="1"/>
  <c r="N564" i="1"/>
  <c r="O564" i="1"/>
  <c r="S564" i="1"/>
  <c r="T564" i="1"/>
  <c r="U564" i="1"/>
  <c r="V564" i="1"/>
  <c r="W564" i="1"/>
  <c r="Y564" i="1"/>
  <c r="Z564" i="1"/>
  <c r="G565" i="1"/>
  <c r="K565" i="1"/>
  <c r="N565" i="1"/>
  <c r="O565" i="1"/>
  <c r="S565" i="1"/>
  <c r="T565" i="1"/>
  <c r="U565" i="1"/>
  <c r="V565" i="1"/>
  <c r="W565" i="1"/>
  <c r="Y565" i="1"/>
  <c r="Z565" i="1"/>
  <c r="G566" i="1"/>
  <c r="K566" i="1"/>
  <c r="N566" i="1"/>
  <c r="O566" i="1"/>
  <c r="S566" i="1"/>
  <c r="T566" i="1"/>
  <c r="U566" i="1"/>
  <c r="V566" i="1"/>
  <c r="W566" i="1"/>
  <c r="Y566" i="1"/>
  <c r="Z566" i="1"/>
  <c r="G567" i="1"/>
  <c r="K567" i="1"/>
  <c r="N567" i="1"/>
  <c r="O567" i="1"/>
  <c r="S567" i="1"/>
  <c r="T567" i="1"/>
  <c r="U567" i="1"/>
  <c r="V567" i="1"/>
  <c r="W567" i="1"/>
  <c r="Y567" i="1"/>
  <c r="Z567" i="1"/>
  <c r="G568" i="1"/>
  <c r="K568" i="1"/>
  <c r="N568" i="1"/>
  <c r="O568" i="1"/>
  <c r="S568" i="1"/>
  <c r="T568" i="1"/>
  <c r="U568" i="1"/>
  <c r="V568" i="1"/>
  <c r="W568" i="1"/>
  <c r="Y568" i="1"/>
  <c r="Z568" i="1"/>
  <c r="G569" i="1"/>
  <c r="K569" i="1"/>
  <c r="N569" i="1"/>
  <c r="O569" i="1"/>
  <c r="S569" i="1"/>
  <c r="T569" i="1"/>
  <c r="U569" i="1"/>
  <c r="V569" i="1"/>
  <c r="W569" i="1"/>
  <c r="Y569" i="1"/>
  <c r="Z569" i="1"/>
  <c r="G570" i="1"/>
  <c r="K570" i="1"/>
  <c r="N570" i="1"/>
  <c r="O570" i="1"/>
  <c r="S570" i="1"/>
  <c r="T570" i="1"/>
  <c r="U570" i="1"/>
  <c r="V570" i="1"/>
  <c r="W570" i="1"/>
  <c r="Y570" i="1"/>
  <c r="Z570" i="1"/>
  <c r="G571" i="1"/>
  <c r="K571" i="1"/>
  <c r="N571" i="1"/>
  <c r="O571" i="1"/>
  <c r="S571" i="1"/>
  <c r="T571" i="1"/>
  <c r="U571" i="1"/>
  <c r="V571" i="1"/>
  <c r="W571" i="1"/>
  <c r="Y571" i="1"/>
  <c r="Z571" i="1"/>
  <c r="G572" i="1"/>
  <c r="K572" i="1"/>
  <c r="N572" i="1"/>
  <c r="O572" i="1"/>
  <c r="S572" i="1"/>
  <c r="T572" i="1"/>
  <c r="U572" i="1"/>
  <c r="V572" i="1"/>
  <c r="W572" i="1"/>
  <c r="Y572" i="1"/>
  <c r="Z572" i="1"/>
  <c r="G573" i="1"/>
  <c r="K573" i="1"/>
  <c r="N573" i="1"/>
  <c r="O573" i="1"/>
  <c r="S573" i="1"/>
  <c r="T573" i="1"/>
  <c r="U573" i="1"/>
  <c r="V573" i="1"/>
  <c r="W573" i="1"/>
  <c r="Y573" i="1"/>
  <c r="Z573" i="1"/>
  <c r="G574" i="1"/>
  <c r="K574" i="1"/>
  <c r="N574" i="1"/>
  <c r="O574" i="1"/>
  <c r="S574" i="1"/>
  <c r="T574" i="1"/>
  <c r="U574" i="1"/>
  <c r="V574" i="1"/>
  <c r="W574" i="1"/>
  <c r="Y574" i="1"/>
  <c r="Z574" i="1"/>
  <c r="G575" i="1"/>
  <c r="K575" i="1"/>
  <c r="N575" i="1"/>
  <c r="O575" i="1"/>
  <c r="S575" i="1"/>
  <c r="T575" i="1"/>
  <c r="U575" i="1"/>
  <c r="V575" i="1"/>
  <c r="W575" i="1"/>
  <c r="Y575" i="1"/>
  <c r="Z575" i="1"/>
  <c r="G576" i="1"/>
  <c r="K576" i="1"/>
  <c r="N576" i="1"/>
  <c r="O576" i="1"/>
  <c r="S576" i="1"/>
  <c r="T576" i="1"/>
  <c r="U576" i="1"/>
  <c r="V576" i="1"/>
  <c r="W576" i="1"/>
  <c r="Y576" i="1"/>
  <c r="Z576" i="1"/>
  <c r="G577" i="1"/>
  <c r="K577" i="1"/>
  <c r="N577" i="1"/>
  <c r="O577" i="1"/>
  <c r="S577" i="1"/>
  <c r="T577" i="1"/>
  <c r="U577" i="1"/>
  <c r="V577" i="1"/>
  <c r="W577" i="1"/>
  <c r="Y577" i="1"/>
  <c r="Z577" i="1"/>
  <c r="G578" i="1"/>
  <c r="K578" i="1"/>
  <c r="N578" i="1"/>
  <c r="O578" i="1"/>
  <c r="S578" i="1"/>
  <c r="T578" i="1"/>
  <c r="U578" i="1"/>
  <c r="V578" i="1"/>
  <c r="W578" i="1"/>
  <c r="Y578" i="1"/>
  <c r="Z578" i="1"/>
  <c r="G579" i="1"/>
  <c r="K579" i="1"/>
  <c r="N579" i="1"/>
  <c r="O579" i="1"/>
  <c r="S579" i="1"/>
  <c r="T579" i="1"/>
  <c r="U579" i="1"/>
  <c r="V579" i="1"/>
  <c r="W579" i="1"/>
  <c r="Y579" i="1"/>
  <c r="Z579" i="1"/>
  <c r="G580" i="1"/>
  <c r="K580" i="1"/>
  <c r="N580" i="1"/>
  <c r="O580" i="1"/>
  <c r="S580" i="1"/>
  <c r="T580" i="1"/>
  <c r="U580" i="1"/>
  <c r="V580" i="1"/>
  <c r="W580" i="1"/>
  <c r="Y580" i="1"/>
  <c r="Z580" i="1"/>
  <c r="G581" i="1"/>
  <c r="K581" i="1"/>
  <c r="N581" i="1"/>
  <c r="O581" i="1"/>
  <c r="S581" i="1"/>
  <c r="T581" i="1"/>
  <c r="U581" i="1"/>
  <c r="V581" i="1"/>
  <c r="W581" i="1"/>
  <c r="Y581" i="1"/>
  <c r="Z581" i="1"/>
  <c r="G582" i="1"/>
  <c r="K582" i="1"/>
  <c r="N582" i="1"/>
  <c r="O582" i="1"/>
  <c r="S582" i="1"/>
  <c r="T582" i="1"/>
  <c r="U582" i="1"/>
  <c r="V582" i="1"/>
  <c r="W582" i="1"/>
  <c r="Y582" i="1"/>
  <c r="Z582" i="1"/>
  <c r="G583" i="1"/>
  <c r="K583" i="1"/>
  <c r="N583" i="1"/>
  <c r="O583" i="1"/>
  <c r="S583" i="1"/>
  <c r="T583" i="1"/>
  <c r="U583" i="1"/>
  <c r="V583" i="1"/>
  <c r="W583" i="1"/>
  <c r="Y583" i="1"/>
  <c r="Z583" i="1"/>
  <c r="G584" i="1"/>
  <c r="K584" i="1"/>
  <c r="N584" i="1"/>
  <c r="O584" i="1"/>
  <c r="S584" i="1"/>
  <c r="T584" i="1"/>
  <c r="U584" i="1"/>
  <c r="V584" i="1"/>
  <c r="W584" i="1"/>
  <c r="Y584" i="1"/>
  <c r="Z584" i="1"/>
  <c r="G585" i="1"/>
  <c r="K585" i="1"/>
  <c r="N585" i="1"/>
  <c r="O585" i="1"/>
  <c r="S585" i="1"/>
  <c r="T585" i="1"/>
  <c r="U585" i="1"/>
  <c r="V585" i="1"/>
  <c r="W585" i="1"/>
  <c r="Y585" i="1"/>
  <c r="Z585" i="1"/>
  <c r="G586" i="1"/>
  <c r="K586" i="1"/>
  <c r="N586" i="1"/>
  <c r="O586" i="1"/>
  <c r="S586" i="1"/>
  <c r="T586" i="1"/>
  <c r="U586" i="1"/>
  <c r="V586" i="1"/>
  <c r="W586" i="1"/>
  <c r="Y586" i="1"/>
  <c r="Z586" i="1"/>
  <c r="G587" i="1"/>
  <c r="K587" i="1"/>
  <c r="N587" i="1"/>
  <c r="O587" i="1"/>
  <c r="S587" i="1"/>
  <c r="T587" i="1"/>
  <c r="U587" i="1"/>
  <c r="V587" i="1"/>
  <c r="W587" i="1"/>
  <c r="Y587" i="1"/>
  <c r="Z587" i="1"/>
  <c r="G588" i="1"/>
  <c r="K588" i="1"/>
  <c r="N588" i="1"/>
  <c r="O588" i="1"/>
  <c r="S588" i="1"/>
  <c r="T588" i="1"/>
  <c r="U588" i="1"/>
  <c r="V588" i="1"/>
  <c r="W588" i="1"/>
  <c r="Y588" i="1"/>
  <c r="Z588" i="1"/>
  <c r="G589" i="1"/>
  <c r="K589" i="1"/>
  <c r="N589" i="1"/>
  <c r="O589" i="1"/>
  <c r="S589" i="1"/>
  <c r="T589" i="1"/>
  <c r="U589" i="1"/>
  <c r="V589" i="1"/>
  <c r="W589" i="1"/>
  <c r="Y589" i="1"/>
  <c r="Z589" i="1"/>
  <c r="G590" i="1"/>
  <c r="K590" i="1"/>
  <c r="N590" i="1"/>
  <c r="O590" i="1"/>
  <c r="S590" i="1"/>
  <c r="T590" i="1"/>
  <c r="U590" i="1"/>
  <c r="V590" i="1"/>
  <c r="W590" i="1"/>
  <c r="Y590" i="1"/>
  <c r="Z590" i="1"/>
  <c r="G591" i="1"/>
  <c r="K591" i="1"/>
  <c r="N591" i="1"/>
  <c r="O591" i="1"/>
  <c r="S591" i="1"/>
  <c r="T591" i="1"/>
  <c r="U591" i="1"/>
  <c r="V591" i="1"/>
  <c r="W591" i="1"/>
  <c r="Y591" i="1"/>
  <c r="Z591" i="1"/>
  <c r="G592" i="1"/>
  <c r="K592" i="1"/>
  <c r="N592" i="1"/>
  <c r="O592" i="1"/>
  <c r="S592" i="1"/>
  <c r="T592" i="1"/>
  <c r="U592" i="1"/>
  <c r="V592" i="1"/>
  <c r="W592" i="1"/>
  <c r="Y592" i="1"/>
  <c r="Z592" i="1"/>
  <c r="G593" i="1"/>
  <c r="K593" i="1"/>
  <c r="N593" i="1"/>
  <c r="O593" i="1"/>
  <c r="S593" i="1"/>
  <c r="T593" i="1"/>
  <c r="U593" i="1"/>
  <c r="V593" i="1"/>
  <c r="W593" i="1"/>
  <c r="Y593" i="1"/>
  <c r="Z593" i="1"/>
  <c r="G594" i="1"/>
  <c r="K594" i="1"/>
  <c r="N594" i="1"/>
  <c r="O594" i="1"/>
  <c r="S594" i="1"/>
  <c r="T594" i="1"/>
  <c r="U594" i="1"/>
  <c r="V594" i="1"/>
  <c r="W594" i="1"/>
  <c r="Y594" i="1"/>
  <c r="Z594" i="1"/>
  <c r="G595" i="1"/>
  <c r="K595" i="1"/>
  <c r="N595" i="1"/>
  <c r="O595" i="1"/>
  <c r="S595" i="1"/>
  <c r="T595" i="1"/>
  <c r="U595" i="1"/>
  <c r="V595" i="1"/>
  <c r="W595" i="1"/>
  <c r="Y595" i="1"/>
  <c r="Z595" i="1"/>
  <c r="G596" i="1"/>
  <c r="K596" i="1"/>
  <c r="N596" i="1"/>
  <c r="O596" i="1"/>
  <c r="S596" i="1"/>
  <c r="T596" i="1"/>
  <c r="U596" i="1"/>
  <c r="V596" i="1"/>
  <c r="W596" i="1"/>
  <c r="Y596" i="1"/>
  <c r="Z596" i="1"/>
  <c r="K597" i="1"/>
  <c r="N597" i="1"/>
  <c r="O597" i="1"/>
  <c r="S597" i="1"/>
  <c r="T597" i="1"/>
  <c r="U597" i="1"/>
  <c r="V597" i="1"/>
  <c r="W597" i="1"/>
  <c r="Y597" i="1"/>
  <c r="Z597" i="1"/>
  <c r="K598" i="1"/>
  <c r="N598" i="1"/>
  <c r="O598" i="1"/>
  <c r="S598" i="1"/>
  <c r="T598" i="1"/>
  <c r="U598" i="1"/>
  <c r="V598" i="1"/>
  <c r="W598" i="1"/>
  <c r="Y598" i="1"/>
  <c r="Z598" i="1"/>
  <c r="K599" i="1"/>
  <c r="N599" i="1"/>
  <c r="O599" i="1"/>
  <c r="S599" i="1"/>
  <c r="T599" i="1"/>
  <c r="U599" i="1"/>
  <c r="V599" i="1"/>
  <c r="W599" i="1"/>
  <c r="Y599" i="1"/>
  <c r="Z599" i="1"/>
  <c r="K600" i="1"/>
  <c r="N600" i="1"/>
  <c r="O600" i="1"/>
  <c r="S600" i="1"/>
  <c r="T600" i="1"/>
  <c r="U600" i="1"/>
  <c r="V600" i="1"/>
  <c r="W600" i="1"/>
  <c r="Y600" i="1"/>
  <c r="Z600" i="1"/>
  <c r="S2" i="1"/>
  <c r="T2" i="1"/>
  <c r="S3" i="1"/>
  <c r="T3" i="1"/>
  <c r="S4" i="1"/>
  <c r="T4" i="1"/>
  <c r="S5" i="1"/>
  <c r="T5" i="1"/>
  <c r="S6" i="1"/>
  <c r="T6" i="1"/>
  <c r="S8" i="1"/>
  <c r="T8" i="1"/>
  <c r="S9" i="1"/>
  <c r="T9" i="1"/>
  <c r="S10" i="1"/>
  <c r="T10" i="1"/>
  <c r="S11" i="1"/>
  <c r="T11" i="1"/>
  <c r="S12" i="1"/>
  <c r="T12" i="1"/>
  <c r="S14" i="1"/>
  <c r="T14" i="1"/>
  <c r="S15" i="1"/>
  <c r="T15" i="1"/>
  <c r="S16" i="1"/>
  <c r="T16" i="1"/>
  <c r="S17" i="1"/>
  <c r="T17" i="1"/>
  <c r="S18" i="1"/>
  <c r="T18" i="1"/>
  <c r="S20" i="1"/>
  <c r="T20" i="1"/>
  <c r="S21" i="1"/>
  <c r="T21" i="1"/>
  <c r="S22" i="1"/>
  <c r="T22" i="1"/>
  <c r="S23" i="1"/>
  <c r="T23" i="1"/>
  <c r="S24" i="1"/>
  <c r="T24" i="1"/>
  <c r="S25" i="1"/>
  <c r="T25" i="1"/>
  <c r="S26" i="1"/>
  <c r="T26" i="1"/>
  <c r="S27" i="1"/>
  <c r="T27" i="1"/>
  <c r="S28" i="1"/>
  <c r="T28" i="1"/>
  <c r="S29" i="1"/>
  <c r="T29" i="1"/>
  <c r="S30" i="1"/>
  <c r="T30" i="1"/>
  <c r="S31" i="1"/>
  <c r="T31" i="1"/>
  <c r="S32" i="1"/>
  <c r="T32" i="1"/>
  <c r="S33" i="1"/>
  <c r="T33" i="1"/>
  <c r="S34" i="1"/>
  <c r="T34" i="1"/>
  <c r="S35" i="1"/>
  <c r="T35" i="1"/>
  <c r="S36" i="1"/>
  <c r="T36" i="1"/>
  <c r="S37" i="1"/>
  <c r="T37" i="1"/>
  <c r="S38" i="1"/>
  <c r="T38" i="1"/>
  <c r="S39" i="1"/>
  <c r="T39" i="1"/>
  <c r="S40" i="1"/>
  <c r="T40" i="1"/>
  <c r="S41" i="1"/>
  <c r="T41" i="1"/>
  <c r="S42" i="1"/>
  <c r="T42" i="1"/>
  <c r="S43" i="1"/>
  <c r="T43" i="1"/>
  <c r="S44" i="1"/>
  <c r="T44" i="1"/>
  <c r="S45" i="1"/>
  <c r="T45" i="1"/>
  <c r="S46" i="1"/>
  <c r="T46" i="1"/>
  <c r="S47" i="1"/>
  <c r="T47" i="1"/>
  <c r="S48" i="1"/>
  <c r="T48" i="1"/>
  <c r="S49" i="1"/>
  <c r="T49" i="1"/>
  <c r="S50" i="1"/>
  <c r="T50" i="1"/>
  <c r="S51" i="1"/>
  <c r="T51" i="1"/>
  <c r="S52" i="1"/>
  <c r="T52" i="1"/>
  <c r="S53" i="1"/>
  <c r="T53" i="1"/>
  <c r="S54" i="1"/>
  <c r="T54" i="1"/>
  <c r="S55" i="1"/>
  <c r="T55" i="1"/>
  <c r="S56" i="1"/>
  <c r="T56" i="1"/>
  <c r="S57" i="1"/>
  <c r="T57" i="1"/>
  <c r="S58" i="1"/>
  <c r="T58" i="1"/>
  <c r="S59" i="1"/>
  <c r="T59" i="1"/>
  <c r="S60" i="1"/>
  <c r="T60" i="1"/>
  <c r="S61" i="1"/>
  <c r="T61" i="1"/>
  <c r="S62" i="1"/>
  <c r="T62" i="1"/>
  <c r="S63" i="1"/>
  <c r="T63" i="1"/>
  <c r="S64" i="1"/>
  <c r="T64" i="1"/>
  <c r="S65" i="1"/>
  <c r="T65" i="1"/>
  <c r="S66" i="1"/>
  <c r="T66" i="1"/>
  <c r="S67" i="1"/>
  <c r="T67" i="1"/>
  <c r="S68" i="1"/>
  <c r="T68" i="1"/>
  <c r="S69" i="1"/>
  <c r="T69" i="1"/>
  <c r="S70" i="1"/>
  <c r="T70" i="1"/>
  <c r="S71" i="1"/>
  <c r="T71" i="1"/>
  <c r="S72" i="1"/>
  <c r="T72" i="1"/>
  <c r="S73" i="1"/>
  <c r="T73" i="1"/>
  <c r="S74" i="1"/>
  <c r="T74" i="1"/>
  <c r="S75" i="1"/>
  <c r="T75" i="1"/>
  <c r="S76" i="1"/>
  <c r="T76" i="1"/>
  <c r="S77" i="1"/>
  <c r="T77" i="1"/>
  <c r="S78" i="1"/>
  <c r="T78" i="1"/>
  <c r="S79" i="1"/>
  <c r="T79" i="1"/>
  <c r="S80" i="1"/>
  <c r="T80" i="1"/>
  <c r="S81" i="1"/>
  <c r="T81" i="1"/>
  <c r="S82" i="1"/>
  <c r="T82" i="1"/>
  <c r="S83" i="1"/>
  <c r="T83" i="1"/>
  <c r="S84" i="1"/>
  <c r="T84" i="1"/>
  <c r="S85" i="1"/>
  <c r="T85" i="1"/>
  <c r="S86" i="1"/>
  <c r="T86" i="1"/>
  <c r="S87" i="1"/>
  <c r="T87" i="1"/>
  <c r="S88" i="1"/>
  <c r="T88" i="1"/>
  <c r="S89" i="1"/>
  <c r="T89" i="1"/>
  <c r="S90" i="1"/>
  <c r="T90" i="1"/>
  <c r="S91" i="1"/>
  <c r="T91" i="1"/>
  <c r="S92" i="1"/>
  <c r="T92" i="1"/>
  <c r="S93" i="1"/>
  <c r="T93" i="1"/>
  <c r="S94" i="1"/>
  <c r="T94" i="1"/>
  <c r="S95" i="1"/>
  <c r="T95" i="1"/>
  <c r="S96" i="1"/>
  <c r="T96" i="1"/>
  <c r="S97" i="1"/>
  <c r="T97" i="1"/>
  <c r="S98" i="1"/>
  <c r="T98" i="1"/>
  <c r="S99" i="1"/>
  <c r="T99" i="1"/>
  <c r="S101" i="1"/>
  <c r="T101" i="1"/>
  <c r="S102" i="1"/>
  <c r="T102" i="1"/>
  <c r="S103" i="1"/>
  <c r="T103" i="1"/>
  <c r="S104" i="1"/>
  <c r="T104" i="1"/>
  <c r="S105" i="1"/>
  <c r="T105" i="1"/>
  <c r="S107" i="1"/>
  <c r="T107" i="1"/>
  <c r="S108" i="1"/>
  <c r="T108" i="1"/>
  <c r="S109" i="1"/>
  <c r="T109" i="1"/>
  <c r="S110" i="1"/>
  <c r="T110" i="1"/>
  <c r="S111" i="1"/>
  <c r="T111" i="1"/>
  <c r="S113" i="1"/>
  <c r="T113" i="1"/>
  <c r="S114" i="1"/>
  <c r="T114" i="1"/>
  <c r="S115" i="1"/>
  <c r="T115" i="1"/>
  <c r="S116" i="1"/>
  <c r="T116" i="1"/>
  <c r="S117" i="1"/>
  <c r="T117" i="1"/>
  <c r="S119" i="1"/>
  <c r="T119" i="1"/>
  <c r="S120" i="1"/>
  <c r="T120" i="1"/>
  <c r="S121" i="1"/>
  <c r="T121" i="1"/>
  <c r="S122" i="1"/>
  <c r="T122" i="1"/>
  <c r="S123" i="1"/>
  <c r="T123" i="1"/>
  <c r="S125" i="1"/>
  <c r="T125" i="1"/>
  <c r="S126" i="1"/>
  <c r="T126" i="1"/>
  <c r="S127" i="1"/>
  <c r="T127" i="1"/>
  <c r="S128" i="1"/>
  <c r="T128" i="1"/>
  <c r="S129" i="1"/>
  <c r="T129" i="1"/>
  <c r="S130" i="1"/>
  <c r="T130" i="1"/>
  <c r="S131" i="1"/>
  <c r="T131" i="1"/>
  <c r="S132" i="1"/>
  <c r="T132" i="1"/>
  <c r="S133" i="1"/>
  <c r="T133" i="1"/>
  <c r="S134" i="1"/>
  <c r="T134" i="1"/>
  <c r="S135" i="1"/>
  <c r="T135" i="1"/>
  <c r="S136" i="1"/>
  <c r="T136" i="1"/>
  <c r="S137" i="1"/>
  <c r="T137" i="1"/>
  <c r="S138" i="1"/>
  <c r="T138" i="1"/>
  <c r="S139" i="1"/>
  <c r="T139" i="1"/>
  <c r="S140" i="1"/>
  <c r="T140" i="1"/>
  <c r="S141" i="1"/>
  <c r="T141" i="1"/>
  <c r="S142" i="1"/>
  <c r="T142" i="1"/>
  <c r="S143" i="1"/>
  <c r="T143" i="1"/>
  <c r="S144" i="1"/>
  <c r="T144" i="1"/>
  <c r="S145" i="1"/>
  <c r="T145" i="1"/>
  <c r="S146" i="1"/>
  <c r="T146" i="1"/>
  <c r="S147" i="1"/>
  <c r="T147" i="1"/>
  <c r="S148" i="1"/>
  <c r="T148" i="1"/>
  <c r="S149" i="1"/>
  <c r="T149" i="1"/>
  <c r="S150" i="1"/>
  <c r="T150" i="1"/>
  <c r="S151" i="1"/>
  <c r="T151" i="1"/>
  <c r="S152" i="1"/>
  <c r="T152" i="1"/>
  <c r="S153" i="1"/>
  <c r="T153" i="1"/>
  <c r="S154" i="1"/>
  <c r="T154" i="1"/>
  <c r="S155" i="1"/>
  <c r="T155" i="1"/>
  <c r="S156" i="1"/>
  <c r="T156" i="1"/>
  <c r="S157" i="1"/>
  <c r="T157" i="1"/>
  <c r="S158" i="1"/>
  <c r="T158" i="1"/>
  <c r="S159" i="1"/>
  <c r="T159" i="1"/>
  <c r="S160" i="1"/>
  <c r="T160" i="1"/>
  <c r="S161" i="1"/>
  <c r="T161" i="1"/>
  <c r="S162" i="1"/>
  <c r="T162" i="1"/>
  <c r="S163" i="1"/>
  <c r="T163" i="1"/>
  <c r="S164" i="1"/>
  <c r="T164" i="1"/>
  <c r="S165" i="1"/>
  <c r="T165" i="1"/>
  <c r="S166" i="1"/>
  <c r="T166" i="1"/>
  <c r="S167" i="1"/>
  <c r="T167" i="1"/>
  <c r="S168" i="1"/>
  <c r="T168" i="1"/>
  <c r="S169" i="1"/>
  <c r="T169" i="1"/>
  <c r="S170" i="1"/>
  <c r="T170" i="1"/>
  <c r="S171" i="1"/>
  <c r="T171" i="1"/>
  <c r="S172" i="1"/>
  <c r="T172" i="1"/>
  <c r="S173" i="1"/>
  <c r="T173" i="1"/>
  <c r="S174" i="1"/>
  <c r="T174" i="1"/>
  <c r="S175" i="1"/>
  <c r="T175" i="1"/>
  <c r="S176" i="1"/>
  <c r="T176" i="1"/>
  <c r="S177" i="1"/>
  <c r="T177" i="1"/>
  <c r="S178" i="1"/>
  <c r="T178" i="1"/>
  <c r="S179" i="1"/>
  <c r="T179" i="1"/>
  <c r="S180" i="1"/>
  <c r="T180" i="1"/>
  <c r="S181" i="1"/>
  <c r="T181" i="1"/>
  <c r="S182" i="1"/>
  <c r="T182" i="1"/>
  <c r="S183" i="1"/>
  <c r="T183" i="1"/>
  <c r="S184" i="1"/>
  <c r="T184" i="1"/>
  <c r="S185" i="1"/>
  <c r="T185" i="1"/>
  <c r="S186" i="1"/>
  <c r="T186" i="1"/>
  <c r="S187" i="1"/>
  <c r="T187" i="1"/>
  <c r="S188" i="1"/>
  <c r="T188" i="1"/>
  <c r="S189" i="1"/>
  <c r="T189" i="1"/>
  <c r="S190" i="1"/>
  <c r="T190" i="1"/>
  <c r="S191" i="1"/>
  <c r="T191" i="1"/>
  <c r="S192" i="1"/>
  <c r="T192" i="1"/>
  <c r="S193" i="1"/>
  <c r="T193" i="1"/>
  <c r="S194" i="1"/>
  <c r="T194" i="1"/>
  <c r="S195" i="1"/>
  <c r="T195" i="1"/>
  <c r="S196" i="1"/>
  <c r="T196" i="1"/>
  <c r="S197" i="1"/>
  <c r="T197" i="1"/>
  <c r="S198" i="1"/>
  <c r="T198" i="1"/>
  <c r="S199" i="1"/>
  <c r="T199" i="1"/>
  <c r="S200" i="1"/>
  <c r="T200" i="1"/>
  <c r="S201" i="1"/>
  <c r="T201" i="1"/>
  <c r="S202" i="1"/>
  <c r="T202" i="1"/>
  <c r="S203" i="1"/>
  <c r="T203" i="1"/>
  <c r="S204" i="1"/>
  <c r="T204" i="1"/>
  <c r="S205" i="1"/>
  <c r="T205" i="1"/>
  <c r="S206" i="1"/>
  <c r="T206" i="1"/>
  <c r="S207" i="1"/>
  <c r="T207" i="1"/>
  <c r="S208" i="1"/>
  <c r="T208" i="1"/>
  <c r="S209" i="1"/>
  <c r="T209" i="1"/>
  <c r="S210" i="1"/>
  <c r="T210" i="1"/>
  <c r="S211" i="1"/>
  <c r="T211" i="1"/>
  <c r="S212" i="1"/>
  <c r="T212" i="1"/>
  <c r="S213" i="1"/>
  <c r="T213" i="1"/>
  <c r="S214" i="1"/>
  <c r="T214" i="1"/>
  <c r="S215" i="1"/>
  <c r="T215" i="1"/>
  <c r="S216" i="1"/>
  <c r="T216" i="1"/>
  <c r="S217" i="1"/>
  <c r="T217" i="1"/>
  <c r="S218" i="1"/>
  <c r="T218" i="1"/>
  <c r="S219" i="1"/>
  <c r="T219" i="1"/>
  <c r="S220" i="1"/>
  <c r="T220" i="1"/>
  <c r="S221" i="1"/>
  <c r="T221" i="1"/>
  <c r="S222" i="1"/>
  <c r="T222" i="1"/>
  <c r="S223" i="1"/>
  <c r="T223" i="1"/>
  <c r="S224" i="1"/>
  <c r="T224" i="1"/>
  <c r="S225" i="1"/>
  <c r="T225" i="1"/>
  <c r="S226" i="1"/>
  <c r="T226" i="1"/>
  <c r="S227" i="1"/>
  <c r="T227" i="1"/>
  <c r="S228" i="1"/>
  <c r="T228" i="1"/>
  <c r="S229" i="1"/>
  <c r="T229" i="1"/>
  <c r="S230" i="1"/>
  <c r="T230" i="1"/>
  <c r="S231" i="1"/>
  <c r="T231" i="1"/>
  <c r="S232" i="1"/>
  <c r="T232" i="1"/>
  <c r="S233" i="1"/>
  <c r="T233" i="1"/>
  <c r="S234" i="1"/>
  <c r="T234" i="1"/>
  <c r="S235" i="1"/>
  <c r="T235" i="1"/>
  <c r="S236" i="1"/>
  <c r="T236" i="1"/>
  <c r="S237" i="1"/>
  <c r="T237" i="1"/>
  <c r="S238" i="1"/>
  <c r="T238" i="1"/>
  <c r="S239" i="1"/>
  <c r="T239" i="1"/>
  <c r="S240" i="1"/>
  <c r="T240" i="1"/>
  <c r="S241" i="1"/>
  <c r="T241" i="1"/>
  <c r="S242" i="1"/>
  <c r="T242" i="1"/>
  <c r="S243" i="1"/>
  <c r="T243" i="1"/>
  <c r="S244" i="1"/>
  <c r="T244" i="1"/>
  <c r="S245" i="1"/>
  <c r="T245" i="1"/>
  <c r="S246" i="1"/>
  <c r="T246" i="1"/>
  <c r="S247" i="1"/>
  <c r="T247" i="1"/>
  <c r="S248" i="1"/>
  <c r="T248" i="1"/>
  <c r="S249" i="1"/>
  <c r="T249" i="1"/>
  <c r="S250" i="1"/>
  <c r="T250" i="1"/>
  <c r="S251" i="1"/>
  <c r="T251" i="1"/>
  <c r="S252" i="1"/>
  <c r="T252" i="1"/>
  <c r="S253" i="1"/>
  <c r="T253" i="1"/>
  <c r="S254" i="1"/>
  <c r="T254" i="1"/>
  <c r="S255" i="1"/>
  <c r="T255" i="1"/>
  <c r="S256" i="1"/>
  <c r="T256" i="1"/>
  <c r="S257" i="1"/>
  <c r="T257" i="1"/>
  <c r="S258" i="1"/>
  <c r="T258" i="1"/>
  <c r="S259" i="1"/>
  <c r="T259" i="1"/>
  <c r="S260" i="1"/>
  <c r="T260" i="1"/>
  <c r="S261" i="1"/>
  <c r="T261" i="1"/>
  <c r="S262" i="1"/>
  <c r="T262" i="1"/>
  <c r="S263" i="1"/>
  <c r="T263" i="1"/>
  <c r="S264" i="1"/>
  <c r="T264" i="1"/>
  <c r="S265" i="1"/>
  <c r="T265" i="1"/>
  <c r="S266" i="1"/>
  <c r="T266" i="1"/>
  <c r="S267" i="1"/>
  <c r="T267" i="1"/>
  <c r="S268" i="1"/>
  <c r="T268" i="1"/>
  <c r="S269" i="1"/>
  <c r="T269" i="1"/>
  <c r="S270" i="1"/>
  <c r="T270" i="1"/>
  <c r="S271" i="1"/>
  <c r="T271" i="1"/>
  <c r="S272" i="1"/>
  <c r="T272" i="1"/>
  <c r="S273" i="1"/>
  <c r="T273" i="1"/>
  <c r="S274" i="1"/>
  <c r="T274" i="1"/>
  <c r="S275" i="1"/>
  <c r="T275" i="1"/>
  <c r="S276" i="1"/>
  <c r="T276" i="1"/>
  <c r="S277" i="1"/>
  <c r="T277" i="1"/>
  <c r="S278" i="1"/>
  <c r="T278" i="1"/>
  <c r="S279" i="1"/>
  <c r="T279" i="1"/>
  <c r="S280" i="1"/>
  <c r="T280" i="1"/>
  <c r="S281" i="1"/>
  <c r="T281" i="1"/>
  <c r="S282" i="1"/>
  <c r="T282" i="1"/>
  <c r="S283" i="1"/>
  <c r="T283" i="1"/>
  <c r="S284" i="1"/>
  <c r="T284" i="1"/>
  <c r="S285" i="1"/>
  <c r="T285" i="1"/>
  <c r="S286" i="1"/>
  <c r="T286" i="1"/>
  <c r="S287" i="1"/>
  <c r="T287" i="1"/>
  <c r="S288" i="1"/>
  <c r="T288" i="1"/>
  <c r="S289" i="1"/>
  <c r="T289" i="1"/>
  <c r="S290" i="1"/>
  <c r="T290" i="1"/>
  <c r="S291" i="1"/>
  <c r="T291" i="1"/>
  <c r="S292" i="1"/>
  <c r="T292" i="1"/>
  <c r="S293" i="1"/>
  <c r="T293" i="1"/>
  <c r="S294" i="1"/>
  <c r="T294" i="1"/>
  <c r="S295" i="1"/>
  <c r="T295" i="1"/>
  <c r="S296" i="1"/>
  <c r="T296" i="1"/>
  <c r="S297" i="1"/>
  <c r="T297" i="1"/>
  <c r="S298" i="1"/>
  <c r="T298" i="1"/>
  <c r="S299" i="1"/>
  <c r="T299" i="1"/>
  <c r="S300" i="1"/>
  <c r="T300" i="1"/>
  <c r="S301" i="1"/>
  <c r="T301" i="1"/>
  <c r="S302" i="1"/>
  <c r="T302" i="1"/>
  <c r="S303" i="1"/>
  <c r="T303" i="1"/>
  <c r="S304" i="1"/>
  <c r="T304" i="1"/>
  <c r="S305" i="1"/>
  <c r="T305" i="1"/>
  <c r="S306" i="1"/>
  <c r="T306" i="1"/>
  <c r="S307" i="1"/>
  <c r="T307" i="1"/>
  <c r="S308" i="1"/>
  <c r="T308" i="1"/>
  <c r="S309" i="1"/>
  <c r="T309" i="1"/>
  <c r="S310" i="1"/>
  <c r="T310" i="1"/>
  <c r="S311" i="1"/>
  <c r="T311" i="1"/>
  <c r="S312" i="1"/>
  <c r="T312" i="1"/>
  <c r="S313" i="1"/>
  <c r="T313" i="1"/>
  <c r="S314" i="1"/>
  <c r="T314" i="1"/>
  <c r="S315" i="1"/>
  <c r="T315" i="1"/>
  <c r="S316" i="1"/>
  <c r="T316" i="1"/>
  <c r="S317" i="1"/>
  <c r="T317" i="1"/>
  <c r="S318" i="1"/>
  <c r="T318" i="1"/>
  <c r="S319" i="1"/>
  <c r="T319" i="1"/>
  <c r="S320" i="1"/>
  <c r="T320" i="1"/>
  <c r="S321" i="1"/>
  <c r="T321" i="1"/>
  <c r="S322" i="1"/>
  <c r="T322" i="1"/>
  <c r="S323" i="1"/>
  <c r="T323" i="1"/>
  <c r="S324" i="1"/>
  <c r="T324" i="1"/>
  <c r="S325" i="1"/>
  <c r="T325" i="1"/>
  <c r="S326" i="1"/>
  <c r="T326" i="1"/>
  <c r="S327" i="1"/>
  <c r="T327" i="1"/>
  <c r="S328" i="1"/>
  <c r="T328" i="1"/>
  <c r="S329" i="1"/>
  <c r="T329" i="1"/>
  <c r="S330" i="1"/>
  <c r="T330" i="1"/>
  <c r="S331" i="1"/>
  <c r="T331" i="1"/>
  <c r="S332" i="1"/>
  <c r="T332" i="1"/>
  <c r="S333" i="1"/>
  <c r="T333" i="1"/>
  <c r="S334" i="1"/>
  <c r="T334" i="1"/>
  <c r="S335" i="1"/>
  <c r="T335" i="1"/>
  <c r="S336" i="1"/>
  <c r="T336" i="1"/>
  <c r="S337" i="1"/>
  <c r="T337" i="1"/>
  <c r="S338" i="1"/>
  <c r="T338" i="1"/>
  <c r="S339" i="1"/>
  <c r="T339" i="1"/>
  <c r="S340" i="1"/>
  <c r="T340" i="1"/>
  <c r="S341" i="1"/>
  <c r="T341" i="1"/>
  <c r="S342" i="1"/>
  <c r="T342" i="1"/>
  <c r="S343" i="1"/>
  <c r="T343" i="1"/>
  <c r="S344" i="1"/>
  <c r="T344" i="1"/>
  <c r="S345" i="1"/>
  <c r="T345" i="1"/>
  <c r="S346" i="1"/>
  <c r="T346" i="1"/>
  <c r="S347" i="1"/>
  <c r="T347" i="1"/>
  <c r="S348" i="1"/>
  <c r="T348" i="1"/>
  <c r="S349" i="1"/>
  <c r="T349" i="1"/>
  <c r="S350" i="1"/>
  <c r="T350" i="1"/>
  <c r="S351" i="1"/>
  <c r="T351" i="1"/>
  <c r="S352" i="1"/>
  <c r="T352" i="1"/>
  <c r="S353" i="1"/>
  <c r="T353" i="1"/>
  <c r="Z256" i="1"/>
  <c r="Z257" i="1"/>
  <c r="Z258" i="1"/>
  <c r="Z259" i="1"/>
  <c r="Z260" i="1"/>
  <c r="Z261" i="1"/>
  <c r="Z262" i="1"/>
  <c r="Z263" i="1"/>
  <c r="Z264" i="1"/>
  <c r="Z265" i="1"/>
  <c r="Z266" i="1"/>
  <c r="Z267" i="1"/>
  <c r="Z268" i="1"/>
  <c r="Z269" i="1"/>
  <c r="Z270" i="1"/>
  <c r="Z271" i="1"/>
  <c r="Z272" i="1"/>
  <c r="Z273" i="1"/>
  <c r="Z274" i="1"/>
  <c r="Z275" i="1"/>
  <c r="Z253" i="1"/>
  <c r="Z252" i="1"/>
  <c r="Z250" i="1"/>
  <c r="Z248" i="1"/>
  <c r="Z247" i="1"/>
  <c r="Z246" i="1"/>
  <c r="Z245" i="1"/>
  <c r="Z243" i="1"/>
  <c r="Z242" i="1"/>
  <c r="Z241" i="1"/>
  <c r="Z240" i="1"/>
  <c r="Z239" i="1"/>
  <c r="Z277" i="1"/>
  <c r="Z278" i="1"/>
  <c r="Z279" i="1"/>
  <c r="Z280" i="1"/>
  <c r="Z281" i="1"/>
  <c r="Z283" i="1"/>
  <c r="Z284" i="1"/>
  <c r="Z285" i="1"/>
  <c r="Z286" i="1"/>
  <c r="Z287" i="1"/>
  <c r="Z290" i="1"/>
  <c r="Z293" i="1"/>
  <c r="Z295" i="1"/>
  <c r="Z296" i="1"/>
  <c r="Z297" i="1"/>
  <c r="Z298" i="1"/>
  <c r="Z299" i="1"/>
  <c r="Z301" i="1"/>
  <c r="Z302" i="1"/>
  <c r="Z303" i="1"/>
  <c r="Z304" i="1"/>
  <c r="Z305" i="1"/>
  <c r="Z307" i="1"/>
  <c r="Z308" i="1"/>
  <c r="Z309" i="1"/>
  <c r="Z310" i="1"/>
  <c r="Z311" i="1"/>
  <c r="Z313" i="1"/>
  <c r="Z314" i="1"/>
  <c r="Z315" i="1"/>
  <c r="Z316" i="1"/>
  <c r="Z317" i="1"/>
  <c r="Z306" i="1"/>
  <c r="Z312" i="1"/>
  <c r="AA306" i="1"/>
  <c r="AA307" i="1"/>
  <c r="AA308" i="1"/>
  <c r="AA309" i="1"/>
  <c r="AA310" i="1"/>
  <c r="AA311" i="1"/>
  <c r="AA312" i="1"/>
  <c r="AA313" i="1"/>
  <c r="AA314" i="1"/>
  <c r="AA315" i="1"/>
  <c r="AA316" i="1"/>
  <c r="AA317" i="1"/>
  <c r="AA302" i="1"/>
  <c r="AA303" i="1"/>
  <c r="AA304" i="1"/>
  <c r="AA305" i="1"/>
  <c r="AA301" i="1"/>
  <c r="Y277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F277" i="1"/>
  <c r="N277" i="1"/>
  <c r="N276" i="1"/>
  <c r="F276" i="1"/>
  <c r="N278" i="1"/>
  <c r="F278" i="1"/>
  <c r="N279" i="1"/>
  <c r="F279" i="1"/>
  <c r="N280" i="1"/>
  <c r="F280" i="1"/>
  <c r="N281" i="1"/>
  <c r="F281" i="1"/>
  <c r="N282" i="1"/>
  <c r="N283" i="1"/>
  <c r="F283" i="1"/>
  <c r="N284" i="1"/>
  <c r="F284" i="1"/>
  <c r="N285" i="1"/>
  <c r="F285" i="1"/>
  <c r="N286" i="1"/>
  <c r="F286" i="1"/>
  <c r="N287" i="1"/>
  <c r="F287" i="1"/>
  <c r="N288" i="1"/>
  <c r="N289" i="1"/>
  <c r="F289" i="1"/>
  <c r="N290" i="1"/>
  <c r="F290" i="1"/>
  <c r="N291" i="1"/>
  <c r="F291" i="1"/>
  <c r="N292" i="1"/>
  <c r="F292" i="1"/>
  <c r="N293" i="1"/>
  <c r="F293" i="1"/>
  <c r="N294" i="1"/>
  <c r="N295" i="1"/>
  <c r="F295" i="1"/>
  <c r="N296" i="1"/>
  <c r="F296" i="1"/>
  <c r="N297" i="1"/>
  <c r="F297" i="1"/>
  <c r="N298" i="1"/>
  <c r="F298" i="1"/>
  <c r="N299" i="1"/>
  <c r="F299" i="1"/>
  <c r="N300" i="1"/>
  <c r="N301" i="1"/>
  <c r="F301" i="1"/>
  <c r="N302" i="1"/>
  <c r="F302" i="1"/>
  <c r="N303" i="1"/>
  <c r="F303" i="1"/>
  <c r="N304" i="1"/>
  <c r="F304" i="1"/>
  <c r="N305" i="1"/>
  <c r="F305" i="1"/>
  <c r="N306" i="1"/>
  <c r="N307" i="1"/>
  <c r="F307" i="1"/>
  <c r="N308" i="1"/>
  <c r="F308" i="1"/>
  <c r="N309" i="1"/>
  <c r="F309" i="1"/>
  <c r="N310" i="1"/>
  <c r="F310" i="1"/>
  <c r="N311" i="1"/>
  <c r="F311" i="1"/>
  <c r="N312" i="1"/>
  <c r="N313" i="1"/>
  <c r="F313" i="1"/>
  <c r="N314" i="1"/>
  <c r="F314" i="1"/>
  <c r="N315" i="1"/>
  <c r="F315" i="1"/>
  <c r="N316" i="1"/>
  <c r="F316" i="1"/>
  <c r="N317" i="1"/>
  <c r="F317" i="1"/>
  <c r="N318" i="1"/>
  <c r="N319" i="1"/>
  <c r="F319" i="1"/>
  <c r="N320" i="1"/>
  <c r="F320" i="1"/>
  <c r="N321" i="1"/>
  <c r="F321" i="1"/>
  <c r="N322" i="1"/>
  <c r="F322" i="1"/>
  <c r="N323" i="1"/>
  <c r="F323" i="1"/>
  <c r="N324" i="1"/>
  <c r="N325" i="1"/>
  <c r="F325" i="1"/>
  <c r="N326" i="1"/>
  <c r="F326" i="1"/>
  <c r="N327" i="1"/>
  <c r="F327" i="1"/>
  <c r="N328" i="1"/>
  <c r="F328" i="1"/>
  <c r="N329" i="1"/>
  <c r="F329" i="1"/>
  <c r="N330" i="1"/>
  <c r="N331" i="1"/>
  <c r="F331" i="1"/>
  <c r="N332" i="1"/>
  <c r="F332" i="1"/>
  <c r="N333" i="1"/>
  <c r="F333" i="1"/>
  <c r="N334" i="1"/>
  <c r="F334" i="1"/>
  <c r="N335" i="1"/>
  <c r="F335" i="1"/>
  <c r="N336" i="1"/>
  <c r="N337" i="1"/>
  <c r="F337" i="1"/>
  <c r="N338" i="1"/>
  <c r="F338" i="1"/>
  <c r="N339" i="1"/>
  <c r="F339" i="1"/>
  <c r="N340" i="1"/>
  <c r="F340" i="1"/>
  <c r="N341" i="1"/>
  <c r="F341" i="1"/>
  <c r="N342" i="1"/>
  <c r="N343" i="1"/>
  <c r="F343" i="1"/>
  <c r="N344" i="1"/>
  <c r="F344" i="1"/>
  <c r="N345" i="1"/>
  <c r="F345" i="1"/>
  <c r="N346" i="1"/>
  <c r="F346" i="1"/>
  <c r="N347" i="1"/>
  <c r="F347" i="1"/>
  <c r="N348" i="1"/>
  <c r="N349" i="1"/>
  <c r="F349" i="1"/>
  <c r="N350" i="1"/>
  <c r="F350" i="1"/>
  <c r="N351" i="1"/>
  <c r="F351" i="1"/>
  <c r="N352" i="1"/>
  <c r="F352" i="1"/>
  <c r="N353" i="1"/>
  <c r="F353" i="1"/>
  <c r="U276" i="1"/>
  <c r="W276" i="1"/>
  <c r="W277" i="1"/>
  <c r="U277" i="1"/>
  <c r="W278" i="1"/>
  <c r="U278" i="1"/>
  <c r="U279" i="1"/>
  <c r="U280" i="1"/>
  <c r="U281" i="1"/>
  <c r="U282" i="1"/>
  <c r="V282" i="1"/>
  <c r="U283" i="1"/>
  <c r="U284" i="1"/>
  <c r="U285" i="1"/>
  <c r="U286" i="1"/>
  <c r="U287" i="1"/>
  <c r="U288" i="1"/>
  <c r="U289" i="1"/>
  <c r="U290" i="1"/>
  <c r="U291" i="1"/>
  <c r="V291" i="1"/>
  <c r="U292" i="1"/>
  <c r="V292" i="1"/>
  <c r="U293" i="1"/>
  <c r="U294" i="1"/>
  <c r="V294" i="1"/>
  <c r="Y276" i="1"/>
  <c r="Z276" i="1"/>
  <c r="Y278" i="1"/>
  <c r="Y279" i="1"/>
  <c r="Y280" i="1"/>
  <c r="Y281" i="1"/>
  <c r="Y282" i="1"/>
  <c r="Z282" i="1"/>
  <c r="Y283" i="1"/>
  <c r="Y284" i="1"/>
  <c r="Y285" i="1"/>
  <c r="Y286" i="1"/>
  <c r="Y287" i="1"/>
  <c r="Y288" i="1"/>
  <c r="Z288" i="1"/>
  <c r="Y289" i="1"/>
  <c r="Z289" i="1"/>
  <c r="Y290" i="1"/>
  <c r="Y291" i="1"/>
  <c r="Z291" i="1"/>
  <c r="Y292" i="1"/>
  <c r="Z292" i="1"/>
  <c r="Y293" i="1"/>
  <c r="Y294" i="1"/>
  <c r="Z294" i="1"/>
  <c r="U295" i="1"/>
  <c r="Y295" i="1"/>
  <c r="U296" i="1"/>
  <c r="Y296" i="1"/>
  <c r="U297" i="1"/>
  <c r="Y297" i="1"/>
  <c r="U298" i="1"/>
  <c r="Y298" i="1"/>
  <c r="W299" i="1"/>
  <c r="U299" i="1"/>
  <c r="Y299" i="1"/>
  <c r="U300" i="1"/>
  <c r="V300" i="1"/>
  <c r="Y300" i="1"/>
  <c r="Z300" i="1"/>
  <c r="U301" i="1"/>
  <c r="Y301" i="1"/>
  <c r="U302" i="1"/>
  <c r="Y302" i="1"/>
  <c r="U303" i="1"/>
  <c r="W303" i="1"/>
  <c r="Y303" i="1"/>
  <c r="U304" i="1"/>
  <c r="Y304" i="1"/>
  <c r="U305" i="1"/>
  <c r="Y305" i="1"/>
  <c r="U306" i="1"/>
  <c r="Y306" i="1"/>
  <c r="U307" i="1"/>
  <c r="Y307" i="1"/>
  <c r="U308" i="1"/>
  <c r="Y308" i="1"/>
  <c r="W309" i="1"/>
  <c r="U309" i="1"/>
  <c r="Y309" i="1"/>
  <c r="U310" i="1"/>
  <c r="V310" i="1"/>
  <c r="Y310" i="1"/>
  <c r="U311" i="1"/>
  <c r="Y311" i="1"/>
  <c r="U312" i="1"/>
  <c r="V312" i="1"/>
  <c r="Y312" i="1"/>
  <c r="U313" i="1"/>
  <c r="Y313" i="1"/>
  <c r="U314" i="1"/>
  <c r="Y314" i="1"/>
  <c r="W315" i="1"/>
  <c r="U315" i="1"/>
  <c r="Y315" i="1"/>
  <c r="U316" i="1"/>
  <c r="Y316" i="1"/>
  <c r="U317" i="1"/>
  <c r="Y317" i="1"/>
  <c r="U318" i="1"/>
  <c r="Y318" i="1"/>
  <c r="Z318" i="1"/>
  <c r="U319" i="1"/>
  <c r="Y319" i="1"/>
  <c r="Z319" i="1"/>
  <c r="U320" i="1"/>
  <c r="Y320" i="1"/>
  <c r="Z320" i="1"/>
  <c r="U321" i="1"/>
  <c r="W321" i="1"/>
  <c r="Y321" i="1"/>
  <c r="Z321" i="1"/>
  <c r="U322" i="1"/>
  <c r="Y322" i="1"/>
  <c r="Z322" i="1"/>
  <c r="U323" i="1"/>
  <c r="Y323" i="1"/>
  <c r="Z323" i="1"/>
  <c r="U324" i="1"/>
  <c r="Y324" i="1"/>
  <c r="Z324" i="1"/>
  <c r="U325" i="1"/>
  <c r="Y325" i="1"/>
  <c r="Z325" i="1"/>
  <c r="U326" i="1"/>
  <c r="Y326" i="1"/>
  <c r="Z326" i="1"/>
  <c r="W327" i="1"/>
  <c r="U327" i="1"/>
  <c r="Y327" i="1"/>
  <c r="Z327" i="1"/>
  <c r="U328" i="1"/>
  <c r="Y328" i="1"/>
  <c r="Z328" i="1"/>
  <c r="U329" i="1"/>
  <c r="Y329" i="1"/>
  <c r="Z329" i="1"/>
  <c r="U330" i="1"/>
  <c r="Y330" i="1"/>
  <c r="Z330" i="1"/>
  <c r="W331" i="1"/>
  <c r="U331" i="1"/>
  <c r="Y331" i="1"/>
  <c r="Z331" i="1"/>
  <c r="U332" i="1"/>
  <c r="Y332" i="1"/>
  <c r="Z332" i="1"/>
  <c r="U333" i="1"/>
  <c r="Y333" i="1"/>
  <c r="Z333" i="1"/>
  <c r="U334" i="1"/>
  <c r="Y334" i="1"/>
  <c r="Z334" i="1"/>
  <c r="U335" i="1"/>
  <c r="Y335" i="1"/>
  <c r="Z335" i="1"/>
  <c r="U336" i="1"/>
  <c r="Y336" i="1"/>
  <c r="Z336" i="1"/>
  <c r="U337" i="1"/>
  <c r="Y337" i="1"/>
  <c r="Z337" i="1"/>
  <c r="U338" i="1"/>
  <c r="Y338" i="1"/>
  <c r="Z338" i="1"/>
  <c r="U339" i="1"/>
  <c r="Y339" i="1"/>
  <c r="Z339" i="1"/>
  <c r="U340" i="1"/>
  <c r="Y340" i="1"/>
  <c r="Z340" i="1"/>
  <c r="U341" i="1"/>
  <c r="Y341" i="1"/>
  <c r="Z341" i="1"/>
  <c r="U342" i="1"/>
  <c r="V342" i="1"/>
  <c r="Y342" i="1"/>
  <c r="Z342" i="1"/>
  <c r="W343" i="1"/>
  <c r="U343" i="1"/>
  <c r="Y343" i="1"/>
  <c r="Z343" i="1"/>
  <c r="U344" i="1"/>
  <c r="Y344" i="1"/>
  <c r="Z344" i="1"/>
  <c r="U345" i="1"/>
  <c r="Y345" i="1"/>
  <c r="Z345" i="1"/>
  <c r="U346" i="1"/>
  <c r="Y346" i="1"/>
  <c r="Z346" i="1"/>
  <c r="U347" i="1"/>
  <c r="W347" i="1"/>
  <c r="Y347" i="1"/>
  <c r="Z347" i="1"/>
  <c r="U348" i="1"/>
  <c r="V348" i="1"/>
  <c r="Y348" i="1"/>
  <c r="Z348" i="1"/>
  <c r="U349" i="1"/>
  <c r="Y349" i="1"/>
  <c r="Z349" i="1"/>
  <c r="U350" i="1"/>
  <c r="Y350" i="1"/>
  <c r="Z350" i="1"/>
  <c r="U351" i="1"/>
  <c r="Y351" i="1"/>
  <c r="Z351" i="1"/>
  <c r="U352" i="1"/>
  <c r="Y352" i="1"/>
  <c r="Z352" i="1"/>
  <c r="W353" i="1"/>
  <c r="U353" i="1"/>
  <c r="Y353" i="1"/>
  <c r="Z353" i="1"/>
  <c r="Y3" i="1"/>
  <c r="Z3" i="1"/>
  <c r="Y4" i="1"/>
  <c r="Z4" i="1"/>
  <c r="Y5" i="1"/>
  <c r="Z5" i="1"/>
  <c r="Y6" i="1"/>
  <c r="Z6" i="1"/>
  <c r="Y8" i="1"/>
  <c r="Z8" i="1"/>
  <c r="Y9" i="1"/>
  <c r="Z9" i="1"/>
  <c r="Y10" i="1"/>
  <c r="Z10" i="1"/>
  <c r="Y11" i="1"/>
  <c r="Z11" i="1"/>
  <c r="Y12" i="1"/>
  <c r="Z12" i="1"/>
  <c r="Y14" i="1"/>
  <c r="Z14" i="1"/>
  <c r="Y15" i="1"/>
  <c r="Z15" i="1"/>
  <c r="Y16" i="1"/>
  <c r="Z16" i="1"/>
  <c r="Y17" i="1"/>
  <c r="Z17" i="1"/>
  <c r="Y18" i="1"/>
  <c r="Z18" i="1"/>
  <c r="Y20" i="1"/>
  <c r="Z20" i="1"/>
  <c r="Y21" i="1"/>
  <c r="Z21" i="1"/>
  <c r="Y22" i="1"/>
  <c r="Z22" i="1"/>
  <c r="Y23" i="1"/>
  <c r="Z23" i="1"/>
  <c r="Y24" i="1"/>
  <c r="Z24" i="1"/>
  <c r="Y25" i="1"/>
  <c r="Z25" i="1"/>
  <c r="Y26" i="1"/>
  <c r="Z26" i="1"/>
  <c r="Y27" i="1"/>
  <c r="Z27" i="1"/>
  <c r="Y28" i="1"/>
  <c r="Z28" i="1"/>
  <c r="Y29" i="1"/>
  <c r="Z29" i="1"/>
  <c r="Y30" i="1"/>
  <c r="Z30" i="1"/>
  <c r="Y31" i="1"/>
  <c r="Z31" i="1"/>
  <c r="Y32" i="1"/>
  <c r="Z32" i="1"/>
  <c r="Y33" i="1"/>
  <c r="Z33" i="1"/>
  <c r="Y34" i="1"/>
  <c r="Z34" i="1"/>
  <c r="Y35" i="1"/>
  <c r="Z35" i="1"/>
  <c r="Y36" i="1"/>
  <c r="Z36" i="1"/>
  <c r="Y37" i="1"/>
  <c r="Z37" i="1"/>
  <c r="Y38" i="1"/>
  <c r="Z38" i="1"/>
  <c r="Y39" i="1"/>
  <c r="Z39" i="1"/>
  <c r="Y40" i="1"/>
  <c r="Z40" i="1"/>
  <c r="Y41" i="1"/>
  <c r="Z41" i="1"/>
  <c r="Y42" i="1"/>
  <c r="Z42" i="1"/>
  <c r="Y43" i="1"/>
  <c r="Z43" i="1"/>
  <c r="Y44" i="1"/>
  <c r="Z44" i="1"/>
  <c r="Y45" i="1"/>
  <c r="Z45" i="1"/>
  <c r="Y46" i="1"/>
  <c r="Z46" i="1"/>
  <c r="Y47" i="1"/>
  <c r="Z47" i="1"/>
  <c r="Y48" i="1"/>
  <c r="Z48" i="1"/>
  <c r="Y49" i="1"/>
  <c r="Z49" i="1"/>
  <c r="Y50" i="1"/>
  <c r="Z50" i="1"/>
  <c r="Y51" i="1"/>
  <c r="Z51" i="1"/>
  <c r="Y52" i="1"/>
  <c r="Z52" i="1"/>
  <c r="Y53" i="1"/>
  <c r="Z53" i="1"/>
  <c r="Y54" i="1"/>
  <c r="Z54" i="1"/>
  <c r="Y55" i="1"/>
  <c r="Z55" i="1"/>
  <c r="Y56" i="1"/>
  <c r="Z56" i="1"/>
  <c r="Y57" i="1"/>
  <c r="Z57" i="1"/>
  <c r="Y60" i="1"/>
  <c r="Z60" i="1"/>
  <c r="Y231" i="1"/>
  <c r="Z231" i="1"/>
  <c r="Y61" i="1"/>
  <c r="Z61" i="1"/>
  <c r="Y71" i="1"/>
  <c r="Z71" i="1"/>
  <c r="Y72" i="1"/>
  <c r="Z72" i="1"/>
  <c r="Y73" i="1"/>
  <c r="Z73" i="1"/>
  <c r="Y62" i="1"/>
  <c r="Z62" i="1"/>
  <c r="Y63" i="1"/>
  <c r="Z63" i="1"/>
  <c r="Y68" i="1"/>
  <c r="Z68" i="1"/>
  <c r="Y69" i="1"/>
  <c r="Z69" i="1"/>
  <c r="Y70" i="1"/>
  <c r="Z70" i="1"/>
  <c r="Y59" i="1"/>
  <c r="Z59" i="1"/>
  <c r="Y74" i="1"/>
  <c r="Z74" i="1"/>
  <c r="Y75" i="1"/>
  <c r="Z75" i="1"/>
  <c r="Y76" i="1"/>
  <c r="Z76" i="1"/>
  <c r="Y77" i="1"/>
  <c r="Z77" i="1"/>
  <c r="Y78" i="1"/>
  <c r="Z78" i="1"/>
  <c r="Y79" i="1"/>
  <c r="Z79" i="1"/>
  <c r="Y80" i="1"/>
  <c r="Z80" i="1"/>
  <c r="Y81" i="1"/>
  <c r="Z81" i="1"/>
  <c r="Y82" i="1"/>
  <c r="Z82" i="1"/>
  <c r="Y83" i="1"/>
  <c r="Z83" i="1"/>
  <c r="Y84" i="1"/>
  <c r="Z84" i="1"/>
  <c r="Y85" i="1"/>
  <c r="Z85" i="1"/>
  <c r="Y86" i="1"/>
  <c r="Z86" i="1"/>
  <c r="Y87" i="1"/>
  <c r="Z87" i="1"/>
  <c r="Y88" i="1"/>
  <c r="Z88" i="1"/>
  <c r="Y89" i="1"/>
  <c r="Z89" i="1"/>
  <c r="Y90" i="1"/>
  <c r="Z90" i="1"/>
  <c r="Y91" i="1"/>
  <c r="Z91" i="1"/>
  <c r="Y92" i="1"/>
  <c r="Z92" i="1"/>
  <c r="Y93" i="1"/>
  <c r="Z93" i="1"/>
  <c r="Y94" i="1"/>
  <c r="Z94" i="1"/>
  <c r="Y95" i="1"/>
  <c r="Z95" i="1"/>
  <c r="Y96" i="1"/>
  <c r="Z96" i="1"/>
  <c r="Y97" i="1"/>
  <c r="Z97" i="1"/>
  <c r="Y98" i="1"/>
  <c r="Z98" i="1"/>
  <c r="Y99" i="1"/>
  <c r="Z99" i="1"/>
  <c r="Y101" i="1"/>
  <c r="Z101" i="1"/>
  <c r="Y102" i="1"/>
  <c r="Z102" i="1"/>
  <c r="Y103" i="1"/>
  <c r="Z103" i="1"/>
  <c r="Y104" i="1"/>
  <c r="Z104" i="1"/>
  <c r="Y105" i="1"/>
  <c r="Z105" i="1"/>
  <c r="Y107" i="1"/>
  <c r="Z107" i="1"/>
  <c r="Y108" i="1"/>
  <c r="Z108" i="1"/>
  <c r="Y109" i="1"/>
  <c r="Z109" i="1"/>
  <c r="Y110" i="1"/>
  <c r="Z110" i="1"/>
  <c r="Y111" i="1"/>
  <c r="Z111" i="1"/>
  <c r="Y113" i="1"/>
  <c r="Z113" i="1"/>
  <c r="Y114" i="1"/>
  <c r="Z114" i="1"/>
  <c r="Y115" i="1"/>
  <c r="Z115" i="1"/>
  <c r="Y116" i="1"/>
  <c r="Z116" i="1"/>
  <c r="Y117" i="1"/>
  <c r="Z117" i="1"/>
  <c r="Y119" i="1"/>
  <c r="Z119" i="1"/>
  <c r="Y120" i="1"/>
  <c r="Z120" i="1"/>
  <c r="Y121" i="1"/>
  <c r="Z121" i="1"/>
  <c r="Y122" i="1"/>
  <c r="Z122" i="1"/>
  <c r="Y123" i="1"/>
  <c r="Z123" i="1"/>
  <c r="Y125" i="1"/>
  <c r="Z125" i="1"/>
  <c r="Y126" i="1"/>
  <c r="Z126" i="1"/>
  <c r="Y127" i="1"/>
  <c r="Z127" i="1"/>
  <c r="Y128" i="1"/>
  <c r="Z128" i="1"/>
  <c r="Y129" i="1"/>
  <c r="Z129" i="1"/>
  <c r="Y130" i="1"/>
  <c r="Z130" i="1"/>
  <c r="Y131" i="1"/>
  <c r="Z131" i="1"/>
  <c r="Y132" i="1"/>
  <c r="Z132" i="1"/>
  <c r="Y133" i="1"/>
  <c r="Z133" i="1"/>
  <c r="Y134" i="1"/>
  <c r="Z134" i="1"/>
  <c r="Y135" i="1"/>
  <c r="Z135" i="1"/>
  <c r="Y136" i="1"/>
  <c r="Z136" i="1"/>
  <c r="Y137" i="1"/>
  <c r="Z137" i="1"/>
  <c r="Y138" i="1"/>
  <c r="Z138" i="1"/>
  <c r="Y139" i="1"/>
  <c r="Z139" i="1"/>
  <c r="Y140" i="1"/>
  <c r="Z140" i="1"/>
  <c r="Y141" i="1"/>
  <c r="Z141" i="1"/>
  <c r="Y142" i="1"/>
  <c r="Z142" i="1"/>
  <c r="Y143" i="1"/>
  <c r="Z143" i="1"/>
  <c r="Y144" i="1"/>
  <c r="Z144" i="1"/>
  <c r="Y145" i="1"/>
  <c r="Z145" i="1"/>
  <c r="Y146" i="1"/>
  <c r="Z146" i="1"/>
  <c r="Y147" i="1"/>
  <c r="Z147" i="1"/>
  <c r="Y148" i="1"/>
  <c r="Z148" i="1"/>
  <c r="Y149" i="1"/>
  <c r="Z149" i="1"/>
  <c r="Y150" i="1"/>
  <c r="Z150" i="1"/>
  <c r="Y151" i="1"/>
  <c r="Z151" i="1"/>
  <c r="Y152" i="1"/>
  <c r="Z152" i="1"/>
  <c r="Y153" i="1"/>
  <c r="Z153" i="1"/>
  <c r="Y154" i="1"/>
  <c r="Z154" i="1"/>
  <c r="Y155" i="1"/>
  <c r="Z155" i="1"/>
  <c r="Y156" i="1"/>
  <c r="Z156" i="1"/>
  <c r="Y157" i="1"/>
  <c r="Z157" i="1"/>
  <c r="Y158" i="1"/>
  <c r="Z158" i="1"/>
  <c r="Y159" i="1"/>
  <c r="Z159" i="1"/>
  <c r="Y160" i="1"/>
  <c r="Z160" i="1"/>
  <c r="Y161" i="1"/>
  <c r="Z161" i="1"/>
  <c r="Y162" i="1"/>
  <c r="Z162" i="1"/>
  <c r="Y163" i="1"/>
  <c r="Z163" i="1"/>
  <c r="Y164" i="1"/>
  <c r="Z164" i="1"/>
  <c r="Y165" i="1"/>
  <c r="Z165" i="1"/>
  <c r="Y166" i="1"/>
  <c r="Z166" i="1"/>
  <c r="Y167" i="1"/>
  <c r="Z167" i="1"/>
  <c r="Y168" i="1"/>
  <c r="Z168" i="1"/>
  <c r="Y169" i="1"/>
  <c r="Z169" i="1"/>
  <c r="Y170" i="1"/>
  <c r="Z170" i="1"/>
  <c r="Y171" i="1"/>
  <c r="Z171" i="1"/>
  <c r="Y172" i="1"/>
  <c r="Z172" i="1"/>
  <c r="Y173" i="1"/>
  <c r="Z173" i="1"/>
  <c r="Y174" i="1"/>
  <c r="Z174" i="1"/>
  <c r="Y175" i="1"/>
  <c r="Z175" i="1"/>
  <c r="Y176" i="1"/>
  <c r="Z176" i="1"/>
  <c r="Y177" i="1"/>
  <c r="Z177" i="1"/>
  <c r="Y178" i="1"/>
  <c r="Z178" i="1"/>
  <c r="Y179" i="1"/>
  <c r="Z179" i="1"/>
  <c r="Y180" i="1"/>
  <c r="Z180" i="1"/>
  <c r="Y181" i="1"/>
  <c r="Z181" i="1"/>
  <c r="Y182" i="1"/>
  <c r="Z182" i="1"/>
  <c r="Y183" i="1"/>
  <c r="Z183" i="1"/>
  <c r="Y184" i="1"/>
  <c r="Z184" i="1"/>
  <c r="Y185" i="1"/>
  <c r="Z185" i="1"/>
  <c r="Y186" i="1"/>
  <c r="Z186" i="1"/>
  <c r="Y187" i="1"/>
  <c r="Z187" i="1"/>
  <c r="Y188" i="1"/>
  <c r="Z188" i="1"/>
  <c r="Y189" i="1"/>
  <c r="Z189" i="1"/>
  <c r="Y190" i="1"/>
  <c r="Z190" i="1"/>
  <c r="Y191" i="1"/>
  <c r="Z191" i="1"/>
  <c r="Y192" i="1"/>
  <c r="Z192" i="1"/>
  <c r="Y193" i="1"/>
  <c r="Z193" i="1"/>
  <c r="Y194" i="1"/>
  <c r="Z194" i="1"/>
  <c r="Y195" i="1"/>
  <c r="Z195" i="1"/>
  <c r="Y196" i="1"/>
  <c r="Z196" i="1"/>
  <c r="Y197" i="1"/>
  <c r="Z197" i="1"/>
  <c r="Y198" i="1"/>
  <c r="Z198" i="1"/>
  <c r="Y199" i="1"/>
  <c r="Z199" i="1"/>
  <c r="Y200" i="1"/>
  <c r="Z200" i="1"/>
  <c r="Y201" i="1"/>
  <c r="Z201" i="1"/>
  <c r="Y202" i="1"/>
  <c r="Z202" i="1"/>
  <c r="Y203" i="1"/>
  <c r="Z203" i="1"/>
  <c r="Y204" i="1"/>
  <c r="Z204" i="1"/>
  <c r="Y205" i="1"/>
  <c r="Z205" i="1"/>
  <c r="Y206" i="1"/>
  <c r="Z206" i="1"/>
  <c r="Y207" i="1"/>
  <c r="Z207" i="1"/>
  <c r="Y208" i="1"/>
  <c r="Z208" i="1"/>
  <c r="Y209" i="1"/>
  <c r="Z209" i="1"/>
  <c r="Y210" i="1"/>
  <c r="Z210" i="1"/>
  <c r="Y211" i="1"/>
  <c r="Z211" i="1"/>
  <c r="Y212" i="1"/>
  <c r="Z212" i="1"/>
  <c r="Y213" i="1"/>
  <c r="Z213" i="1"/>
  <c r="Y214" i="1"/>
  <c r="Z214" i="1"/>
  <c r="Y215" i="1"/>
  <c r="Z215" i="1"/>
  <c r="Y216" i="1"/>
  <c r="Z216" i="1"/>
  <c r="Y217" i="1"/>
  <c r="Z217" i="1"/>
  <c r="Y218" i="1"/>
  <c r="Z218" i="1"/>
  <c r="Y219" i="1"/>
  <c r="Z219" i="1"/>
  <c r="Y220" i="1"/>
  <c r="Z220" i="1"/>
  <c r="Y221" i="1"/>
  <c r="Z221" i="1"/>
  <c r="Y222" i="1"/>
  <c r="Z222" i="1"/>
  <c r="Y223" i="1"/>
  <c r="Z223" i="1"/>
  <c r="Y224" i="1"/>
  <c r="Z224" i="1"/>
  <c r="Y225" i="1"/>
  <c r="Z225" i="1"/>
  <c r="Y226" i="1"/>
  <c r="Z226" i="1"/>
  <c r="Y227" i="1"/>
  <c r="Z227" i="1"/>
  <c r="Y228" i="1"/>
  <c r="Z228" i="1"/>
  <c r="Y229" i="1"/>
  <c r="Z229" i="1"/>
  <c r="Y230" i="1"/>
  <c r="Z230" i="1"/>
  <c r="Y232" i="1"/>
  <c r="Z232" i="1"/>
  <c r="Y233" i="1"/>
  <c r="Z233" i="1"/>
  <c r="Y234" i="1"/>
  <c r="Z234" i="1"/>
  <c r="Y235" i="1"/>
  <c r="Z235" i="1"/>
  <c r="Y236" i="1"/>
  <c r="Z236" i="1"/>
  <c r="Y237" i="1"/>
  <c r="Z237" i="1"/>
  <c r="Y238" i="1"/>
  <c r="Z238" i="1"/>
  <c r="Y239" i="1"/>
  <c r="Y240" i="1"/>
  <c r="Y241" i="1"/>
  <c r="Y242" i="1"/>
  <c r="Y243" i="1"/>
  <c r="Y244" i="1"/>
  <c r="Z244" i="1"/>
  <c r="Y245" i="1"/>
  <c r="Y246" i="1"/>
  <c r="Y247" i="1"/>
  <c r="Y248" i="1"/>
  <c r="Y249" i="1"/>
  <c r="Z249" i="1"/>
  <c r="Y250" i="1"/>
  <c r="Y251" i="1"/>
  <c r="Z251" i="1"/>
  <c r="Y252" i="1"/>
  <c r="Y253" i="1"/>
  <c r="Y254" i="1"/>
  <c r="Z254" i="1"/>
  <c r="Y64" i="1"/>
  <c r="Z64" i="1"/>
  <c r="Y65" i="1"/>
  <c r="Z65" i="1"/>
  <c r="Y66" i="1"/>
  <c r="Z66" i="1"/>
  <c r="Y67" i="1"/>
  <c r="Z67" i="1"/>
  <c r="Y58" i="1"/>
  <c r="Z58" i="1"/>
  <c r="Y255" i="1"/>
  <c r="Z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Y272" i="1"/>
  <c r="Y273" i="1"/>
  <c r="Y274" i="1"/>
  <c r="Y275" i="1"/>
  <c r="U3" i="1"/>
  <c r="U4" i="1"/>
  <c r="U5" i="1"/>
  <c r="U6" i="1"/>
  <c r="U8" i="1"/>
  <c r="U9" i="1"/>
  <c r="U10" i="1"/>
  <c r="U11" i="1"/>
  <c r="U12" i="1"/>
  <c r="U14" i="1"/>
  <c r="U15" i="1"/>
  <c r="U16" i="1"/>
  <c r="U17" i="1"/>
  <c r="U18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60" i="1"/>
  <c r="U231" i="1"/>
  <c r="U61" i="1"/>
  <c r="U71" i="1"/>
  <c r="U72" i="1"/>
  <c r="U73" i="1"/>
  <c r="U62" i="1"/>
  <c r="U63" i="1"/>
  <c r="U68" i="1"/>
  <c r="U69" i="1"/>
  <c r="U70" i="1"/>
  <c r="U59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1" i="1"/>
  <c r="U102" i="1"/>
  <c r="U103" i="1"/>
  <c r="U104" i="1"/>
  <c r="U105" i="1"/>
  <c r="U107" i="1"/>
  <c r="U108" i="1"/>
  <c r="U109" i="1"/>
  <c r="U110" i="1"/>
  <c r="U111" i="1"/>
  <c r="U113" i="1"/>
  <c r="U114" i="1"/>
  <c r="U115" i="1"/>
  <c r="U116" i="1"/>
  <c r="U117" i="1"/>
  <c r="U119" i="1"/>
  <c r="U120" i="1"/>
  <c r="U121" i="1"/>
  <c r="U122" i="1"/>
  <c r="U123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64" i="1"/>
  <c r="U65" i="1"/>
  <c r="U66" i="1"/>
  <c r="U67" i="1"/>
  <c r="U58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V16" i="1"/>
  <c r="V104" i="1"/>
  <c r="V116" i="1"/>
  <c r="V122" i="1"/>
  <c r="V128" i="1"/>
  <c r="V132" i="1"/>
  <c r="V136" i="1"/>
  <c r="V140" i="1"/>
  <c r="V144" i="1"/>
  <c r="V148" i="1"/>
  <c r="V152" i="1"/>
  <c r="V156" i="1"/>
  <c r="V160" i="1"/>
  <c r="V164" i="1"/>
  <c r="V168" i="1"/>
  <c r="V172" i="1"/>
  <c r="V176" i="1"/>
  <c r="V180" i="1"/>
  <c r="V184" i="1"/>
  <c r="V188" i="1"/>
  <c r="V192" i="1"/>
  <c r="V196" i="1"/>
  <c r="V200" i="1"/>
  <c r="V204" i="1"/>
  <c r="V208" i="1"/>
  <c r="V212" i="1"/>
  <c r="V216" i="1"/>
  <c r="V220" i="1"/>
  <c r="V224" i="1"/>
  <c r="V228" i="1"/>
  <c r="V233" i="1"/>
  <c r="V237" i="1"/>
  <c r="V241" i="1"/>
  <c r="V245" i="1"/>
  <c r="V249" i="1"/>
  <c r="V253" i="1"/>
  <c r="V66" i="1"/>
  <c r="V256" i="1"/>
  <c r="V260" i="1"/>
  <c r="V264" i="1"/>
  <c r="V268" i="1"/>
  <c r="V272" i="1"/>
  <c r="V8" i="1"/>
  <c r="V5" i="1"/>
  <c r="W3" i="1"/>
  <c r="Z2" i="1"/>
  <c r="Y2" i="1"/>
  <c r="U2" i="1"/>
  <c r="W2" i="1"/>
  <c r="V9" i="1"/>
  <c r="V59" i="1"/>
  <c r="V74" i="1"/>
  <c r="V78" i="1"/>
  <c r="V82" i="1"/>
  <c r="V86" i="1"/>
  <c r="V90" i="1"/>
  <c r="V94" i="1"/>
  <c r="V98" i="1"/>
  <c r="V102" i="1"/>
  <c r="V126" i="1"/>
  <c r="V130" i="1"/>
  <c r="V134" i="1"/>
  <c r="V138" i="1"/>
  <c r="V142" i="1"/>
  <c r="V146" i="1"/>
  <c r="V150" i="1"/>
  <c r="V154" i="1"/>
  <c r="V158" i="1"/>
  <c r="V162" i="1"/>
  <c r="V166" i="1"/>
  <c r="V170" i="1"/>
  <c r="V174" i="1"/>
  <c r="V178" i="1"/>
  <c r="V182" i="1"/>
  <c r="V186" i="1"/>
  <c r="V190" i="1"/>
  <c r="V194" i="1"/>
  <c r="V198" i="1"/>
  <c r="V202" i="1"/>
  <c r="V206" i="1"/>
  <c r="V210" i="1"/>
  <c r="V214" i="1"/>
  <c r="V218" i="1"/>
  <c r="V222" i="1"/>
  <c r="V226" i="1"/>
  <c r="V230" i="1"/>
  <c r="V235" i="1"/>
  <c r="V239" i="1"/>
  <c r="V243" i="1"/>
  <c r="V247" i="1"/>
  <c r="V251" i="1"/>
  <c r="V64" i="1"/>
  <c r="V58" i="1"/>
  <c r="V258" i="1"/>
  <c r="V262" i="1"/>
  <c r="V266" i="1"/>
  <c r="V270" i="1"/>
  <c r="V274" i="1"/>
  <c r="K2" i="1"/>
  <c r="K3" i="1"/>
  <c r="K4" i="1"/>
  <c r="K5" i="1"/>
  <c r="K6" i="1"/>
  <c r="K8" i="1"/>
  <c r="K9" i="1"/>
  <c r="K10" i="1"/>
  <c r="K11" i="1"/>
  <c r="K12" i="1"/>
  <c r="K14" i="1"/>
  <c r="K15" i="1"/>
  <c r="K16" i="1"/>
  <c r="K17" i="1"/>
  <c r="K18" i="1"/>
  <c r="K20" i="1"/>
  <c r="K21" i="1"/>
  <c r="K22" i="1"/>
  <c r="K23" i="1"/>
  <c r="K24" i="1"/>
  <c r="K26" i="1"/>
  <c r="K27" i="1"/>
  <c r="K28" i="1"/>
  <c r="K29" i="1"/>
  <c r="K30" i="1"/>
  <c r="K32" i="1"/>
  <c r="K33" i="1"/>
  <c r="K34" i="1"/>
  <c r="K35" i="1"/>
  <c r="K37" i="1"/>
  <c r="K38" i="1"/>
  <c r="K39" i="1"/>
  <c r="K40" i="1"/>
  <c r="K42" i="1"/>
  <c r="K43" i="1"/>
  <c r="K44" i="1"/>
  <c r="K45" i="1"/>
  <c r="K47" i="1"/>
  <c r="K48" i="1"/>
  <c r="K49" i="1"/>
  <c r="K50" i="1"/>
  <c r="K52" i="1"/>
  <c r="K53" i="1"/>
  <c r="K54" i="1"/>
  <c r="K56" i="1"/>
  <c r="K57" i="1"/>
  <c r="K231" i="1"/>
  <c r="K71" i="1"/>
  <c r="K72" i="1"/>
  <c r="K73" i="1"/>
  <c r="K63" i="1"/>
  <c r="K69" i="1"/>
  <c r="K70" i="1"/>
  <c r="K59" i="1"/>
  <c r="K74" i="1"/>
  <c r="F76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1" i="1"/>
  <c r="F102" i="1"/>
  <c r="F103" i="1"/>
  <c r="F104" i="1"/>
  <c r="F105" i="1"/>
  <c r="F107" i="1"/>
  <c r="F108" i="1"/>
  <c r="F109" i="1"/>
  <c r="F110" i="1"/>
  <c r="F111" i="1"/>
  <c r="F113" i="1"/>
  <c r="F114" i="1"/>
  <c r="F115" i="1"/>
  <c r="F116" i="1"/>
  <c r="F117" i="1"/>
  <c r="F119" i="1"/>
  <c r="F120" i="1"/>
  <c r="F121" i="1"/>
  <c r="F122" i="1"/>
  <c r="F123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64" i="1"/>
  <c r="F65" i="1"/>
  <c r="F66" i="1"/>
  <c r="F67" i="1"/>
  <c r="F58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W82" i="1"/>
  <c r="W84" i="1"/>
  <c r="W86" i="1"/>
  <c r="W90" i="1"/>
  <c r="W92" i="1"/>
  <c r="W96" i="1"/>
  <c r="W98" i="1"/>
  <c r="W101" i="1"/>
  <c r="W103" i="1"/>
  <c r="W105" i="1"/>
  <c r="W108" i="1"/>
  <c r="W110" i="1"/>
  <c r="W113" i="1"/>
  <c r="W115" i="1"/>
  <c r="W117" i="1"/>
  <c r="W120" i="1"/>
  <c r="W122" i="1"/>
  <c r="W125" i="1"/>
  <c r="W127" i="1"/>
  <c r="W129" i="1"/>
  <c r="W131" i="1"/>
  <c r="W132" i="1"/>
  <c r="W133" i="1"/>
  <c r="W134" i="1"/>
  <c r="W137" i="1"/>
  <c r="W138" i="1"/>
  <c r="W139" i="1"/>
  <c r="W140" i="1"/>
  <c r="W143" i="1"/>
  <c r="W145" i="1"/>
  <c r="W149" i="1"/>
  <c r="W151" i="1"/>
  <c r="W155" i="1"/>
  <c r="W157" i="1"/>
  <c r="W161" i="1"/>
  <c r="W163" i="1"/>
  <c r="W165" i="1"/>
  <c r="W167" i="1"/>
  <c r="W168" i="1"/>
  <c r="W169" i="1"/>
  <c r="W170" i="1"/>
  <c r="W171" i="1"/>
  <c r="W173" i="1"/>
  <c r="W175" i="1"/>
  <c r="W177" i="1"/>
  <c r="W179" i="1"/>
  <c r="W181" i="1"/>
  <c r="W183" i="1"/>
  <c r="W185" i="1"/>
  <c r="W187" i="1"/>
  <c r="W189" i="1"/>
  <c r="W191" i="1"/>
  <c r="W193" i="1"/>
  <c r="W195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3" i="1"/>
  <c r="W225" i="1"/>
  <c r="W227" i="1"/>
  <c r="W228" i="1"/>
  <c r="W229" i="1"/>
  <c r="W230" i="1"/>
  <c r="W234" i="1"/>
  <c r="W236" i="1"/>
  <c r="W239" i="1"/>
  <c r="W240" i="1"/>
  <c r="W241" i="1"/>
  <c r="W242" i="1"/>
  <c r="W243" i="1"/>
  <c r="W246" i="1"/>
  <c r="W248" i="1"/>
  <c r="W250" i="1"/>
  <c r="W251" i="1"/>
  <c r="W252" i="1"/>
  <c r="W253" i="1"/>
  <c r="W6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1" i="1"/>
  <c r="N102" i="1"/>
  <c r="N103" i="1"/>
  <c r="N104" i="1"/>
  <c r="N105" i="1"/>
  <c r="N107" i="1"/>
  <c r="N108" i="1"/>
  <c r="N109" i="1"/>
  <c r="N110" i="1"/>
  <c r="N111" i="1"/>
  <c r="N113" i="1"/>
  <c r="N114" i="1"/>
  <c r="N115" i="1"/>
  <c r="N116" i="1"/>
  <c r="N117" i="1"/>
  <c r="N119" i="1"/>
  <c r="N120" i="1"/>
  <c r="N121" i="1"/>
  <c r="N122" i="1"/>
  <c r="N123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64" i="1"/>
  <c r="N65" i="1"/>
  <c r="N66" i="1"/>
  <c r="N67" i="1"/>
  <c r="N58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F74" i="1"/>
  <c r="W74" i="1"/>
  <c r="N74" i="1"/>
  <c r="W76" i="1"/>
  <c r="F77" i="1"/>
  <c r="W77" i="1"/>
  <c r="F78" i="1"/>
  <c r="W78" i="1"/>
  <c r="F79" i="1"/>
  <c r="W79" i="1"/>
  <c r="F80" i="1"/>
  <c r="W80" i="1"/>
  <c r="K268" i="1"/>
  <c r="K269" i="1"/>
  <c r="K270" i="1"/>
  <c r="K271" i="1"/>
  <c r="K272" i="1"/>
  <c r="K273" i="1"/>
  <c r="K274" i="1"/>
  <c r="K275" i="1"/>
  <c r="K276" i="1"/>
  <c r="K277" i="1"/>
  <c r="K278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1" i="1"/>
  <c r="K102" i="1"/>
  <c r="K103" i="1"/>
  <c r="K104" i="1"/>
  <c r="K105" i="1"/>
  <c r="K107" i="1"/>
  <c r="K108" i="1"/>
  <c r="K109" i="1"/>
  <c r="K110" i="1"/>
  <c r="K111" i="1"/>
  <c r="K113" i="1"/>
  <c r="K114" i="1"/>
  <c r="K115" i="1"/>
  <c r="K116" i="1"/>
  <c r="K117" i="1"/>
  <c r="K119" i="1"/>
  <c r="K120" i="1"/>
  <c r="K121" i="1"/>
  <c r="K122" i="1"/>
  <c r="K123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64" i="1"/>
  <c r="K65" i="1"/>
  <c r="K66" i="1"/>
  <c r="K67" i="1"/>
  <c r="K58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76" i="1"/>
  <c r="N3" i="1"/>
  <c r="N4" i="1"/>
  <c r="N5" i="1"/>
  <c r="N6" i="1"/>
  <c r="N8" i="1"/>
  <c r="N9" i="1"/>
  <c r="N10" i="1"/>
  <c r="N11" i="1"/>
  <c r="N12" i="1"/>
  <c r="N14" i="1"/>
  <c r="N15" i="1"/>
  <c r="N16" i="1"/>
  <c r="N17" i="1"/>
  <c r="N18" i="1"/>
  <c r="N20" i="1"/>
  <c r="N21" i="1"/>
  <c r="N22" i="1"/>
  <c r="N23" i="1"/>
  <c r="N24" i="1"/>
  <c r="N26" i="1"/>
  <c r="N27" i="1"/>
  <c r="N28" i="1"/>
  <c r="N29" i="1"/>
  <c r="N30" i="1"/>
  <c r="N32" i="1"/>
  <c r="N33" i="1"/>
  <c r="N34" i="1"/>
  <c r="N35" i="1"/>
  <c r="N37" i="1"/>
  <c r="N38" i="1"/>
  <c r="N39" i="1"/>
  <c r="N40" i="1"/>
  <c r="N42" i="1"/>
  <c r="N43" i="1"/>
  <c r="N44" i="1"/>
  <c r="N45" i="1"/>
  <c r="N47" i="1"/>
  <c r="N48" i="1"/>
  <c r="N49" i="1"/>
  <c r="N50" i="1"/>
  <c r="N52" i="1"/>
  <c r="N53" i="1"/>
  <c r="N54" i="1"/>
  <c r="N56" i="1"/>
  <c r="N57" i="1"/>
  <c r="N231" i="1"/>
  <c r="N71" i="1"/>
  <c r="N72" i="1"/>
  <c r="N73" i="1"/>
  <c r="N63" i="1"/>
  <c r="N69" i="1"/>
  <c r="N70" i="1"/>
  <c r="N59" i="1"/>
  <c r="N76" i="1"/>
  <c r="N77" i="1"/>
  <c r="N78" i="1"/>
  <c r="N79" i="1"/>
  <c r="N80" i="1"/>
  <c r="N2" i="1"/>
  <c r="F2" i="1"/>
  <c r="F3" i="1"/>
  <c r="F4" i="1"/>
  <c r="F5" i="1"/>
  <c r="F6" i="1"/>
  <c r="F8" i="1"/>
  <c r="F9" i="1"/>
  <c r="F10" i="1"/>
  <c r="F11" i="1"/>
  <c r="F12" i="1"/>
  <c r="F14" i="1"/>
  <c r="F15" i="1"/>
  <c r="F16" i="1"/>
  <c r="F17" i="1"/>
  <c r="W17" i="1"/>
  <c r="F18" i="1"/>
  <c r="F20" i="1"/>
  <c r="F21" i="1"/>
  <c r="F22" i="1"/>
  <c r="W22" i="1"/>
  <c r="F23" i="1"/>
  <c r="F24" i="1"/>
  <c r="F26" i="1"/>
  <c r="F27" i="1"/>
  <c r="F28" i="1"/>
  <c r="F29" i="1"/>
  <c r="F30" i="1"/>
  <c r="F32" i="1"/>
  <c r="F33" i="1"/>
  <c r="F34" i="1"/>
  <c r="F35" i="1"/>
  <c r="F37" i="1"/>
  <c r="F38" i="1"/>
  <c r="W38" i="1"/>
  <c r="F39" i="1"/>
  <c r="F40" i="1"/>
  <c r="F42" i="1"/>
  <c r="W42" i="1"/>
  <c r="F43" i="1"/>
  <c r="F44" i="1"/>
  <c r="F45" i="1"/>
  <c r="F47" i="1"/>
  <c r="F48" i="1"/>
  <c r="F49" i="1"/>
  <c r="F50" i="1"/>
  <c r="F52" i="1"/>
  <c r="F53" i="1"/>
  <c r="F54" i="1"/>
  <c r="F56" i="1"/>
  <c r="F57" i="1"/>
  <c r="F231" i="1"/>
  <c r="F71" i="1"/>
  <c r="F72" i="1"/>
  <c r="F73" i="1"/>
  <c r="F63" i="1"/>
  <c r="F69" i="1"/>
  <c r="F70" i="1"/>
  <c r="F59" i="1"/>
  <c r="W30" i="1"/>
  <c r="W20" i="1"/>
  <c r="W59" i="1"/>
  <c r="W15" i="1"/>
  <c r="W70" i="1"/>
  <c r="W72" i="1"/>
  <c r="W52" i="1"/>
  <c r="W48" i="1"/>
  <c r="W32" i="1"/>
  <c r="W28" i="1"/>
  <c r="W26" i="1"/>
  <c r="W12" i="1"/>
  <c r="W9" i="1"/>
  <c r="W40" i="1"/>
  <c r="W24" i="1"/>
  <c r="W39" i="1"/>
  <c r="W5" i="1"/>
  <c r="W44" i="1"/>
  <c r="W34" i="1"/>
  <c r="W50" i="1"/>
  <c r="W16" i="1"/>
  <c r="W6" i="1"/>
  <c r="W54" i="1"/>
  <c r="W56" i="1"/>
  <c r="V324" i="1"/>
  <c r="W245" i="1"/>
  <c r="W237" i="1"/>
  <c r="W233" i="1"/>
  <c r="W224" i="1"/>
  <c r="W196" i="1"/>
  <c r="W192" i="1"/>
  <c r="W188" i="1"/>
  <c r="W152" i="1"/>
  <c r="W148" i="1"/>
  <c r="W18" i="1"/>
  <c r="W14" i="1"/>
  <c r="V120" i="1"/>
  <c r="V110" i="1"/>
  <c r="V96" i="1"/>
  <c r="V92" i="1"/>
  <c r="V88" i="1"/>
  <c r="V84" i="1"/>
  <c r="V80" i="1"/>
  <c r="V76" i="1"/>
  <c r="V70" i="1"/>
  <c r="V62" i="1"/>
  <c r="V61" i="1"/>
  <c r="V56" i="1"/>
  <c r="V52" i="1"/>
  <c r="V48" i="1"/>
  <c r="V44" i="1"/>
  <c r="V40" i="1"/>
  <c r="V3" i="1"/>
  <c r="W58" i="1"/>
  <c r="W64" i="1"/>
  <c r="W247" i="1"/>
  <c r="W235" i="1"/>
  <c r="W194" i="1"/>
  <c r="W190" i="1"/>
  <c r="W186" i="1"/>
  <c r="W150" i="1"/>
  <c r="V11" i="1"/>
  <c r="V6" i="1"/>
  <c r="V108" i="1"/>
  <c r="V68" i="1"/>
  <c r="V72" i="1"/>
  <c r="V60" i="1"/>
  <c r="V54" i="1"/>
  <c r="V50" i="1"/>
  <c r="V46" i="1"/>
  <c r="V42" i="1"/>
  <c r="V38" i="1"/>
  <c r="V12" i="1"/>
  <c r="V36" i="1"/>
  <c r="V32" i="1"/>
  <c r="V28" i="1"/>
  <c r="V24" i="1"/>
  <c r="V20" i="1"/>
  <c r="V34" i="1"/>
  <c r="V30" i="1"/>
  <c r="V26" i="1"/>
  <c r="V22" i="1"/>
  <c r="V351" i="1"/>
  <c r="W351" i="1"/>
  <c r="V340" i="1"/>
  <c r="W339" i="1"/>
  <c r="W335" i="1"/>
  <c r="V332" i="1"/>
  <c r="V330" i="1"/>
  <c r="V336" i="1"/>
  <c r="V344" i="1"/>
  <c r="V318" i="1"/>
  <c r="V316" i="1"/>
  <c r="V276" i="1"/>
  <c r="V328" i="1"/>
  <c r="V306" i="1"/>
  <c r="V289" i="1"/>
  <c r="V288" i="1"/>
  <c r="V352" i="1"/>
  <c r="V353" i="1"/>
  <c r="V346" i="1"/>
  <c r="V334" i="1"/>
  <c r="V321" i="1"/>
  <c r="V304" i="1"/>
  <c r="V350" i="1"/>
  <c r="V349" i="1"/>
  <c r="W349" i="1"/>
  <c r="V345" i="1"/>
  <c r="V347" i="1"/>
  <c r="V343" i="1"/>
  <c r="W345" i="1"/>
  <c r="V341" i="1"/>
  <c r="V339" i="1"/>
  <c r="V338" i="1"/>
  <c r="V337" i="1"/>
  <c r="W341" i="1"/>
  <c r="W337" i="1"/>
  <c r="V335" i="1"/>
  <c r="V333" i="1"/>
  <c r="V331" i="1"/>
  <c r="W333" i="1"/>
  <c r="V329" i="1"/>
  <c r="V327" i="1"/>
  <c r="V326" i="1"/>
  <c r="V325" i="1"/>
  <c r="W329" i="1"/>
  <c r="W325" i="1"/>
  <c r="V322" i="1"/>
  <c r="V323" i="1"/>
  <c r="V320" i="1"/>
  <c r="V319" i="1"/>
  <c r="W323" i="1"/>
  <c r="W319" i="1"/>
  <c r="V317" i="1"/>
  <c r="V315" i="1"/>
  <c r="V314" i="1"/>
  <c r="V313" i="1"/>
  <c r="W317" i="1"/>
  <c r="W313" i="1"/>
  <c r="V311" i="1"/>
  <c r="V309" i="1"/>
  <c r="V308" i="1"/>
  <c r="V307" i="1"/>
  <c r="W311" i="1"/>
  <c r="W307" i="1"/>
  <c r="V305" i="1"/>
  <c r="V303" i="1"/>
  <c r="V302" i="1"/>
  <c r="V301" i="1"/>
  <c r="W305" i="1"/>
  <c r="W301" i="1"/>
  <c r="V296" i="1"/>
  <c r="V299" i="1"/>
  <c r="V298" i="1"/>
  <c r="V297" i="1"/>
  <c r="V295" i="1"/>
  <c r="W297" i="1"/>
  <c r="W295" i="1"/>
  <c r="V293" i="1"/>
  <c r="V290" i="1"/>
  <c r="V286" i="1"/>
  <c r="V284" i="1"/>
  <c r="V287" i="1"/>
  <c r="V285" i="1"/>
  <c r="V283" i="1"/>
  <c r="V281" i="1"/>
  <c r="V279" i="1"/>
  <c r="V278" i="1"/>
  <c r="V280" i="1"/>
  <c r="V277" i="1"/>
  <c r="W352" i="1"/>
  <c r="W350" i="1"/>
  <c r="W348" i="1"/>
  <c r="W346" i="1"/>
  <c r="W344" i="1"/>
  <c r="W342" i="1"/>
  <c r="W340" i="1"/>
  <c r="W338" i="1"/>
  <c r="W336" i="1"/>
  <c r="W334" i="1"/>
  <c r="W332" i="1"/>
  <c r="W330" i="1"/>
  <c r="W328" i="1"/>
  <c r="W326" i="1"/>
  <c r="W324" i="1"/>
  <c r="W322" i="1"/>
  <c r="W320" i="1"/>
  <c r="W318" i="1"/>
  <c r="W316" i="1"/>
  <c r="W314" i="1"/>
  <c r="W312" i="1"/>
  <c r="W310" i="1"/>
  <c r="W308" i="1"/>
  <c r="W306" i="1"/>
  <c r="W304" i="1"/>
  <c r="W302" i="1"/>
  <c r="W300" i="1"/>
  <c r="W298" i="1"/>
  <c r="W296" i="1"/>
  <c r="W294" i="1"/>
  <c r="W293" i="1"/>
  <c r="W292" i="1"/>
  <c r="W291" i="1"/>
  <c r="W290" i="1"/>
  <c r="W289" i="1"/>
  <c r="W288" i="1"/>
  <c r="W287" i="1"/>
  <c r="W286" i="1"/>
  <c r="W285" i="1"/>
  <c r="W284" i="1"/>
  <c r="W283" i="1"/>
  <c r="W282" i="1"/>
  <c r="W281" i="1"/>
  <c r="W280" i="1"/>
  <c r="W279" i="1"/>
  <c r="V123" i="1"/>
  <c r="W123" i="1"/>
  <c r="V119" i="1"/>
  <c r="W119" i="1"/>
  <c r="V109" i="1"/>
  <c r="W109" i="1"/>
  <c r="V99" i="1"/>
  <c r="W99" i="1"/>
  <c r="V95" i="1"/>
  <c r="W95" i="1"/>
  <c r="W182" i="1"/>
  <c r="W178" i="1"/>
  <c r="W164" i="1"/>
  <c r="W156" i="1"/>
  <c r="W144" i="1"/>
  <c r="W128" i="1"/>
  <c r="W114" i="1"/>
  <c r="W104" i="1"/>
  <c r="V91" i="1"/>
  <c r="V87" i="1"/>
  <c r="V83" i="1"/>
  <c r="V79" i="1"/>
  <c r="V75" i="1"/>
  <c r="V63" i="1"/>
  <c r="V231" i="1"/>
  <c r="V55" i="1"/>
  <c r="V51" i="1"/>
  <c r="V47" i="1"/>
  <c r="V43" i="1"/>
  <c r="V39" i="1"/>
  <c r="V35" i="1"/>
  <c r="V31" i="1"/>
  <c r="V25" i="1"/>
  <c r="V21" i="1"/>
  <c r="V121" i="1"/>
  <c r="W121" i="1"/>
  <c r="V111" i="1"/>
  <c r="W111" i="1"/>
  <c r="V107" i="1"/>
  <c r="W107" i="1"/>
  <c r="V97" i="1"/>
  <c r="W97" i="1"/>
  <c r="W184" i="1"/>
  <c r="W180" i="1"/>
  <c r="W176" i="1"/>
  <c r="W174" i="1"/>
  <c r="W162" i="1"/>
  <c r="W158" i="1"/>
  <c r="W154" i="1"/>
  <c r="W146" i="1"/>
  <c r="W142" i="1"/>
  <c r="W126" i="1"/>
  <c r="W116" i="1"/>
  <c r="W102" i="1"/>
  <c r="V93" i="1"/>
  <c r="V89" i="1"/>
  <c r="V85" i="1"/>
  <c r="V81" i="1"/>
  <c r="V77" i="1"/>
  <c r="V69" i="1"/>
  <c r="V73" i="1"/>
  <c r="V71" i="1"/>
  <c r="V57" i="1"/>
  <c r="V53" i="1"/>
  <c r="V49" i="1"/>
  <c r="V45" i="1"/>
  <c r="V41" i="1"/>
  <c r="V37" i="1"/>
  <c r="V33" i="1"/>
  <c r="V29" i="1"/>
  <c r="V27" i="1"/>
  <c r="V23" i="1"/>
  <c r="W11" i="1"/>
  <c r="W35" i="1"/>
  <c r="W231" i="1"/>
  <c r="W21" i="1"/>
  <c r="W71" i="1"/>
  <c r="W10" i="1"/>
  <c r="W29" i="1"/>
  <c r="W45" i="1"/>
  <c r="W49" i="1"/>
  <c r="W73" i="1"/>
  <c r="W69" i="1"/>
  <c r="W63" i="1"/>
  <c r="W57" i="1"/>
  <c r="W53" i="1"/>
  <c r="W47" i="1"/>
  <c r="W43" i="1"/>
  <c r="W37" i="1"/>
  <c r="W33" i="1"/>
  <c r="W27" i="1"/>
  <c r="W23" i="1"/>
  <c r="W8" i="1"/>
  <c r="W4" i="1"/>
  <c r="W93" i="1"/>
  <c r="W91" i="1"/>
  <c r="W89" i="1"/>
  <c r="W85" i="1"/>
  <c r="W83" i="1"/>
  <c r="V114" i="1"/>
  <c r="V18" i="1"/>
  <c r="V14" i="1"/>
  <c r="V10" i="1"/>
  <c r="V4" i="1"/>
  <c r="V2" i="1"/>
  <c r="V275" i="1"/>
  <c r="V273" i="1"/>
  <c r="V271" i="1"/>
  <c r="V269" i="1"/>
  <c r="V267" i="1"/>
  <c r="V265" i="1"/>
  <c r="V263" i="1"/>
  <c r="V261" i="1"/>
  <c r="V259" i="1"/>
  <c r="V257" i="1"/>
  <c r="V255" i="1"/>
  <c r="V67" i="1"/>
  <c r="V65" i="1"/>
  <c r="V254" i="1"/>
  <c r="V252" i="1"/>
  <c r="V250" i="1"/>
  <c r="V248" i="1"/>
  <c r="V246" i="1"/>
  <c r="V244" i="1"/>
  <c r="V242" i="1"/>
  <c r="V240" i="1"/>
  <c r="V238" i="1"/>
  <c r="V236" i="1"/>
  <c r="V234" i="1"/>
  <c r="V232" i="1"/>
  <c r="V229" i="1"/>
  <c r="V227" i="1"/>
  <c r="V225" i="1"/>
  <c r="V223" i="1"/>
  <c r="V221" i="1"/>
  <c r="V219" i="1"/>
  <c r="V217" i="1"/>
  <c r="V215" i="1"/>
  <c r="V213" i="1"/>
  <c r="V211" i="1"/>
  <c r="V209" i="1"/>
  <c r="V207" i="1"/>
  <c r="V205" i="1"/>
  <c r="V203" i="1"/>
  <c r="V201" i="1"/>
  <c r="V199" i="1"/>
  <c r="V197" i="1"/>
  <c r="V195" i="1"/>
  <c r="V193" i="1"/>
  <c r="V191" i="1"/>
  <c r="V189" i="1"/>
  <c r="V187" i="1"/>
  <c r="V185" i="1"/>
  <c r="V183" i="1"/>
  <c r="V181" i="1"/>
  <c r="V179" i="1"/>
  <c r="V177" i="1"/>
  <c r="V175" i="1"/>
  <c r="V173" i="1"/>
  <c r="V171" i="1"/>
  <c r="V169" i="1"/>
  <c r="V167" i="1"/>
  <c r="V165" i="1"/>
  <c r="V163" i="1"/>
  <c r="V161" i="1"/>
  <c r="V159" i="1"/>
  <c r="V157" i="1"/>
  <c r="V155" i="1"/>
  <c r="V153" i="1"/>
  <c r="V151" i="1"/>
  <c r="V149" i="1"/>
  <c r="V147" i="1"/>
  <c r="V145" i="1"/>
  <c r="V143" i="1"/>
  <c r="V141" i="1"/>
  <c r="V139" i="1"/>
  <c r="V137" i="1"/>
  <c r="V135" i="1"/>
  <c r="V133" i="1"/>
  <c r="V131" i="1"/>
  <c r="V129" i="1"/>
  <c r="V127" i="1"/>
  <c r="V125" i="1"/>
  <c r="V117" i="1"/>
  <c r="V115" i="1"/>
  <c r="V113" i="1"/>
  <c r="V105" i="1"/>
  <c r="V103" i="1"/>
  <c r="V101" i="1"/>
  <c r="V17" i="1"/>
  <c r="V15" i="1"/>
</calcChain>
</file>

<file path=xl/comments1.xml><?xml version="1.0" encoding="utf-8"?>
<comments xmlns="http://schemas.openxmlformats.org/spreadsheetml/2006/main">
  <authors>
    <author>Administrator</author>
    <author>Daniel</author>
  </authors>
  <commentList>
    <comment ref="S14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9.8 PPM
</t>
        </r>
      </text>
    </comment>
    <comment ref="Z15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109000 ncc/gm
</t>
        </r>
      </text>
    </comment>
    <comment ref="S16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151.0 PPM
</t>
        </r>
      </text>
    </comment>
    <comment ref="S17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55.3 PPM
</t>
        </r>
      </text>
    </comment>
    <comment ref="S18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11.8 PPM
</t>
        </r>
      </text>
    </comment>
    <comment ref="S26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8.1 PPM
</t>
        </r>
      </text>
    </comment>
    <comment ref="S27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16.7 PPM
</t>
        </r>
      </text>
    </comment>
    <comment ref="S28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68.5 PPM
</t>
        </r>
      </text>
    </comment>
    <comment ref="S29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5.0 PPM
</t>
        </r>
      </text>
    </comment>
    <comment ref="S30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6.9 PPM
</t>
        </r>
      </text>
    </comment>
    <comment ref="S37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1.65 PPM
</t>
        </r>
      </text>
    </comment>
    <comment ref="S38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23.5 PPM
</t>
        </r>
      </text>
    </comment>
    <comment ref="S39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29.8 PPM
</t>
        </r>
      </text>
    </comment>
    <comment ref="S40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60.9 PPM
</t>
        </r>
      </text>
    </comment>
    <comment ref="S42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38.5 PPM
</t>
        </r>
      </text>
    </comment>
    <comment ref="S43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26.4 PPM
</t>
        </r>
      </text>
    </comment>
    <comment ref="S44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22.6 PPM
</t>
        </r>
      </text>
    </comment>
    <comment ref="S45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19.9 PPM
</t>
        </r>
      </text>
    </comment>
    <comment ref="S52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3.95 PPM
</t>
        </r>
      </text>
    </comment>
    <comment ref="S53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7.1 PPM
</t>
        </r>
      </text>
    </comment>
    <comment ref="S54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4.9 PPM
</t>
        </r>
      </text>
    </comment>
    <comment ref="S56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10.6 PPM
</t>
        </r>
      </text>
    </comment>
    <comment ref="S57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9.9 PPM
</t>
        </r>
      </text>
    </comment>
    <comment ref="S58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29.5 PPM
</t>
        </r>
      </text>
    </comment>
    <comment ref="Z63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101150 ncc/gm
</t>
        </r>
      </text>
    </comment>
    <comment ref="Z64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161600 ncc/gm
</t>
        </r>
      </text>
    </comment>
    <comment ref="Z65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336100 ncc/gm
</t>
        </r>
      </text>
    </comment>
    <comment ref="S70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8.8 PPM
</t>
        </r>
      </text>
    </comment>
    <comment ref="S71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5.5 PPM
</t>
        </r>
      </text>
    </comment>
    <comment ref="S74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7.4 PPM
</t>
        </r>
      </text>
    </comment>
    <comment ref="S76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23.95 PPM
</t>
        </r>
      </text>
    </comment>
    <comment ref="S77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49.2 PPM
</t>
        </r>
      </text>
    </comment>
    <comment ref="A78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age negative
</t>
        </r>
      </text>
    </comment>
    <comment ref="A79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age negative
</t>
        </r>
      </text>
    </comment>
    <comment ref="S80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22.6 PPM
</t>
        </r>
      </text>
    </comment>
    <comment ref="Z82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15100 ncc/gm
</t>
        </r>
      </text>
    </comment>
    <comment ref="Z83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95700 ncc/gm
</t>
        </r>
      </text>
    </comment>
    <comment ref="Z84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29800 ncc/gm
</t>
        </r>
      </text>
    </comment>
    <comment ref="L90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Age in QTQt different only 109 Ma
</t>
        </r>
      </text>
    </comment>
    <comment ref="S90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25.75</t>
        </r>
      </text>
    </comment>
    <comment ref="S91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23.1 PPM
</t>
        </r>
      </text>
    </comment>
    <comment ref="S92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15.5 PPM
</t>
        </r>
      </text>
    </comment>
    <comment ref="S95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25.8 PPM
</t>
        </r>
      </text>
    </comment>
    <comment ref="S96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41.3 PPM
</t>
        </r>
      </text>
    </comment>
    <comment ref="S97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24.5 PPM
</t>
        </r>
      </text>
    </comment>
    <comment ref="S99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24.9 PPM
</t>
        </r>
      </text>
    </comment>
    <comment ref="S101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11.5 PPM
</t>
        </r>
      </text>
    </comment>
    <comment ref="S102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20.5 PPM
</t>
        </r>
      </text>
    </comment>
    <comment ref="S103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35.2 PPM
</t>
        </r>
      </text>
    </comment>
    <comment ref="S104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23.5 PPM
</t>
        </r>
      </text>
    </comment>
    <comment ref="S105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12.7 PPM
</t>
        </r>
      </text>
    </comment>
    <comment ref="S107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38.4 ppm</t>
        </r>
      </text>
    </comment>
    <comment ref="S108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49.6 ppm</t>
        </r>
      </text>
    </comment>
    <comment ref="S109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57.1 ppm</t>
        </r>
      </text>
    </comment>
    <comment ref="S110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48.8 ppm</t>
        </r>
      </text>
    </comment>
    <comment ref="S111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40.0 ppm
</t>
        </r>
      </text>
    </comment>
    <comment ref="S113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2.7 PPM
</t>
        </r>
      </text>
    </comment>
    <comment ref="T114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0.1 PPM
</t>
        </r>
      </text>
    </comment>
    <comment ref="S115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5.5 PPM
</t>
        </r>
      </text>
    </comment>
    <comment ref="S117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5.2 PPM
</t>
        </r>
      </text>
    </comment>
    <comment ref="S119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19.7 PPM
</t>
        </r>
      </text>
    </comment>
    <comment ref="S120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25.2 PPM
</t>
        </r>
      </text>
    </comment>
    <comment ref="S121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24.6 PPM
</t>
        </r>
      </text>
    </comment>
    <comment ref="S122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39.5 PPM
</t>
        </r>
      </text>
    </comment>
    <comment ref="S123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29.6 PPM
</t>
        </r>
      </text>
    </comment>
    <comment ref="S125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12.7 PPM
</t>
        </r>
      </text>
    </comment>
    <comment ref="S126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19.3 PPM
</t>
        </r>
      </text>
    </comment>
    <comment ref="S127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16.6 PPM
</t>
        </r>
      </text>
    </comment>
    <comment ref="S128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13.6 PPM
</t>
        </r>
      </text>
    </comment>
    <comment ref="S129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12.8 PPM
</t>
        </r>
      </text>
    </comment>
    <comment ref="Z142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21500 ncc/gm
</t>
        </r>
      </text>
    </comment>
    <comment ref="Z143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15250 ncc/gm
</t>
        </r>
      </text>
    </comment>
    <comment ref="Z144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80900 ncc/gm
</t>
        </r>
      </text>
    </comment>
    <comment ref="S145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2.6 PPM
</t>
        </r>
      </text>
    </comment>
    <comment ref="S146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1.5 PPM
</t>
        </r>
      </text>
    </comment>
    <comment ref="S148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4.5 PPM
</t>
        </r>
      </text>
    </comment>
    <comment ref="S149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6.8 PPM
</t>
        </r>
      </text>
    </comment>
    <comment ref="S150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20.8 PPM
</t>
        </r>
      </text>
    </comment>
    <comment ref="S151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6.5 PPM
</t>
        </r>
      </text>
    </comment>
    <comment ref="S152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4.4 PPM
</t>
        </r>
      </text>
    </comment>
    <comment ref="S154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23 PPM
</t>
        </r>
      </text>
    </comment>
    <comment ref="S155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33.2 PPM
</t>
        </r>
      </text>
    </comment>
    <comment ref="S156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19.5 PPM
</t>
        </r>
      </text>
    </comment>
    <comment ref="S157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52.0 PPM
</t>
        </r>
      </text>
    </comment>
    <comment ref="S158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15.3 PPM
</t>
        </r>
      </text>
    </comment>
    <comment ref="S161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42.2 PPM
</t>
        </r>
      </text>
    </comment>
    <comment ref="S162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30.0 PPM
</t>
        </r>
      </text>
    </comment>
    <comment ref="S163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34.0 PPM
</t>
        </r>
      </text>
    </comment>
    <comment ref="S164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13 PPM
</t>
        </r>
      </text>
    </comment>
    <comment ref="S169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7.6 PPM
</t>
        </r>
      </text>
    </comment>
    <comment ref="Z170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83000 ncc/gm
</t>
        </r>
      </text>
    </comment>
    <comment ref="S171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10.5 PPM
</t>
        </r>
      </text>
    </comment>
    <comment ref="S173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27.1 PPM
</t>
        </r>
      </text>
    </comment>
    <comment ref="S174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24.1 PPM
</t>
        </r>
      </text>
    </comment>
    <comment ref="T174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0.1 PPM
</t>
        </r>
      </text>
    </comment>
    <comment ref="S175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21.9 PPM
</t>
        </r>
      </text>
    </comment>
    <comment ref="S176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50.7 PPM
</t>
        </r>
      </text>
    </comment>
    <comment ref="S177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14.8 PPM
</t>
        </r>
      </text>
    </comment>
    <comment ref="S178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16.6 PPM
</t>
        </r>
      </text>
    </comment>
    <comment ref="S179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15.0 PPM
</t>
        </r>
      </text>
    </comment>
    <comment ref="S180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22.4 PPM
</t>
        </r>
      </text>
    </comment>
    <comment ref="S181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30.6 PPM
</t>
        </r>
      </text>
    </comment>
    <comment ref="S182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22.7 PPM
</t>
        </r>
      </text>
    </comment>
    <comment ref="S183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39.2 PPM
</t>
        </r>
      </text>
    </comment>
    <comment ref="S184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13.5 PPM
</t>
        </r>
      </text>
    </comment>
    <comment ref="S185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14.1 PPM
</t>
        </r>
      </text>
    </comment>
    <comment ref="S186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27.8 PPM
</t>
        </r>
      </text>
    </comment>
    <comment ref="S187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14.3 PPM
</t>
        </r>
      </text>
    </comment>
    <comment ref="S188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13.8 PPM
</t>
        </r>
      </text>
    </comment>
    <comment ref="S189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11.7 PPM
</t>
        </r>
      </text>
    </comment>
    <comment ref="S190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14.3 PPM
</t>
        </r>
      </text>
    </comment>
    <comment ref="S191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19.6 PPM
</t>
        </r>
      </text>
    </comment>
    <comment ref="S192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12.8 PPM
</t>
        </r>
      </text>
    </comment>
    <comment ref="S193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14.35 PPM
</t>
        </r>
      </text>
    </comment>
    <comment ref="S194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28.4 PPM
</t>
        </r>
      </text>
    </comment>
    <comment ref="S195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18.15 PPM
</t>
        </r>
      </text>
    </comment>
    <comment ref="S196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15.8 PPM
</t>
        </r>
      </text>
    </comment>
    <comment ref="S198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13.5 PPM
</t>
        </r>
      </text>
    </comment>
    <comment ref="S199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16.7 PPM
</t>
        </r>
      </text>
    </comment>
    <comment ref="S200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13.5 PPM
</t>
        </r>
      </text>
    </comment>
    <comment ref="S201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20.4 PPM
</t>
        </r>
      </text>
    </comment>
    <comment ref="S203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13.6 PPM
</t>
        </r>
      </text>
    </comment>
    <comment ref="S204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12.95 PPM
</t>
        </r>
      </text>
    </comment>
    <comment ref="S205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10.6 PPM
</t>
        </r>
      </text>
    </comment>
    <comment ref="S206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35.4 PPM
</t>
        </r>
      </text>
    </comment>
    <comment ref="S207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16.1 PPM
</t>
        </r>
      </text>
    </comment>
    <comment ref="S208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14.7 PPM
</t>
        </r>
      </text>
    </comment>
    <comment ref="S209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16.5 PPM
</t>
        </r>
      </text>
    </comment>
    <comment ref="S210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14.95 PPM
</t>
        </r>
      </text>
    </comment>
    <comment ref="S211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13.5 PPM
</t>
        </r>
      </text>
    </comment>
    <comment ref="S212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8.1 PPM
</t>
        </r>
      </text>
    </comment>
    <comment ref="T213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0.1 PPM
</t>
        </r>
      </text>
    </comment>
    <comment ref="S214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9.7 PPM
</t>
        </r>
      </text>
    </comment>
    <comment ref="S215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2.7 PPM
</t>
        </r>
      </text>
    </comment>
    <comment ref="T215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0.1 PPM
</t>
        </r>
      </text>
    </comment>
    <comment ref="S217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5.05 PPM
</t>
        </r>
      </text>
    </comment>
    <comment ref="S218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13.1 PPM
</t>
        </r>
      </text>
    </comment>
    <comment ref="S219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100.3 PPM
</t>
        </r>
      </text>
    </comment>
    <comment ref="S220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15.5 PPM
</t>
        </r>
      </text>
    </comment>
    <comment ref="S221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13.8 PPM
</t>
        </r>
      </text>
    </comment>
    <comment ref="S223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30.2 PPM
</t>
        </r>
      </text>
    </comment>
    <comment ref="S224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3.1 PPM
</t>
        </r>
      </text>
    </comment>
    <comment ref="S225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4.9 PPM
</t>
        </r>
      </text>
    </comment>
    <comment ref="S227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8.85 PPM 
</t>
        </r>
      </text>
    </comment>
    <comment ref="S228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19.4 PPM
</t>
        </r>
      </text>
    </comment>
    <comment ref="S229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14.95 PPM
</t>
        </r>
      </text>
    </comment>
    <comment ref="S230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12.5 PPM
</t>
        </r>
      </text>
    </comment>
    <comment ref="S231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8.4 PPM
</t>
        </r>
      </text>
    </comment>
    <comment ref="S233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22.4 PPM
</t>
        </r>
      </text>
    </comment>
    <comment ref="S234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13.8 PPM
</t>
        </r>
      </text>
    </comment>
    <comment ref="S235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18.6 PPM
</t>
        </r>
      </text>
    </comment>
    <comment ref="S236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20.9 PPM
</t>
        </r>
      </text>
    </comment>
    <comment ref="S237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22.2 PPM
</t>
        </r>
      </text>
    </comment>
    <comment ref="S239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13.6 PPM
</t>
        </r>
      </text>
    </comment>
    <comment ref="S240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13.0 PPM
</t>
        </r>
      </text>
    </comment>
    <comment ref="S241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10.9 PPM
</t>
        </r>
      </text>
    </comment>
    <comment ref="Z242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138500 ncc/gm
</t>
        </r>
      </text>
    </comment>
    <comment ref="Z243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179500 ncc/gm</t>
        </r>
      </text>
    </comment>
    <comment ref="S245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8.15 PPM
</t>
        </r>
      </text>
    </comment>
    <comment ref="S246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10.15 PPM
</t>
        </r>
      </text>
    </comment>
    <comment ref="S247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7.95 PPM
</t>
        </r>
      </text>
    </comment>
    <comment ref="S250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8.0 PPM
</t>
        </r>
      </text>
    </comment>
    <comment ref="A251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age -0.1
</t>
        </r>
      </text>
    </comment>
    <comment ref="S252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10.9 PPM
</t>
        </r>
      </text>
    </comment>
    <comment ref="S253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30.1 PPM
</t>
        </r>
      </text>
    </comment>
    <comment ref="S257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7.8 PPM
</t>
        </r>
      </text>
    </comment>
    <comment ref="Z258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5020 ncc/gm
</t>
        </r>
      </text>
    </comment>
    <comment ref="A260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Sm content!</t>
        </r>
      </text>
    </comment>
    <comment ref="S261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1.45 PPM
</t>
        </r>
      </text>
    </comment>
    <comment ref="Z262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27225
</t>
        </r>
      </text>
    </comment>
    <comment ref="Z263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40200</t>
        </r>
      </text>
    </comment>
    <comment ref="S266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8.3 PPM
</t>
        </r>
      </text>
    </comment>
    <comment ref="Z267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19080
</t>
        </r>
      </text>
    </comment>
    <comment ref="Z268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38100
</t>
        </r>
      </text>
    </comment>
    <comment ref="Z269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21100
</t>
        </r>
      </text>
    </comment>
    <comment ref="Z270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35850
</t>
        </r>
      </text>
    </comment>
    <comment ref="Z271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14950
</t>
        </r>
      </text>
    </comment>
    <comment ref="Z272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24780
</t>
        </r>
      </text>
    </comment>
    <comment ref="S273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6.6 PPM
</t>
        </r>
      </text>
    </comment>
    <comment ref="Z274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20300
</t>
        </r>
      </text>
    </comment>
    <comment ref="Z275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36650
</t>
        </r>
      </text>
    </comment>
    <comment ref="S277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5.8 ppm
</t>
        </r>
      </text>
    </comment>
    <comment ref="S278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4.8 ppm
</t>
        </r>
      </text>
    </comment>
    <comment ref="S279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4.7 ppm
</t>
        </r>
      </text>
    </comment>
    <comment ref="S281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3.9 ppm
</t>
        </r>
      </text>
    </comment>
    <comment ref="S283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3.0 ppm
</t>
        </r>
      </text>
    </comment>
    <comment ref="T283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12.85 ppm
</t>
        </r>
      </text>
    </comment>
    <comment ref="S284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21.9 ppm</t>
        </r>
      </text>
    </comment>
    <comment ref="T284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11.1 ppm</t>
        </r>
      </text>
    </comment>
    <comment ref="S285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20.1 ppm
</t>
        </r>
      </text>
    </comment>
    <comment ref="T285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3.4 ppm
</t>
        </r>
      </text>
    </comment>
    <comment ref="S286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38.1 ppm</t>
        </r>
      </text>
    </comment>
    <comment ref="T286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3.7 ppm
</t>
        </r>
      </text>
    </comment>
    <comment ref="T287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7.6 ppm
</t>
        </r>
      </text>
    </comment>
    <comment ref="T295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11.1 ppm
</t>
        </r>
      </text>
    </comment>
    <comment ref="S296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22.3 ppm</t>
        </r>
      </text>
    </comment>
    <comment ref="T296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6.1 ppm
</t>
        </r>
      </text>
    </comment>
    <comment ref="S297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9.3 ppm</t>
        </r>
      </text>
    </comment>
    <comment ref="T297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35.3 ppm</t>
        </r>
      </text>
    </comment>
    <comment ref="S298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14.2 ppm</t>
        </r>
      </text>
    </comment>
    <comment ref="T298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44.0 ppm
</t>
        </r>
      </text>
    </comment>
    <comment ref="S299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14.6 ppm</t>
        </r>
      </text>
    </comment>
    <comment ref="S301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7.3 ppm</t>
        </r>
      </text>
    </comment>
    <comment ref="T301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34.2 ppm</t>
        </r>
      </text>
    </comment>
    <comment ref="S302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7.1 ppm</t>
        </r>
      </text>
    </comment>
    <comment ref="T302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30.5 ppm</t>
        </r>
      </text>
    </comment>
    <comment ref="S303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6.2 ppm</t>
        </r>
      </text>
    </comment>
    <comment ref="T303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42.9 ppm</t>
        </r>
      </text>
    </comment>
    <comment ref="S304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6.7 ppm</t>
        </r>
      </text>
    </comment>
    <comment ref="T304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26.3 ppm</t>
        </r>
      </text>
    </comment>
    <comment ref="S305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6.0 ppm</t>
        </r>
      </text>
    </comment>
    <comment ref="T305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30.6 ppm</t>
        </r>
      </text>
    </comment>
    <comment ref="S307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5.5 ppm</t>
        </r>
      </text>
    </comment>
    <comment ref="T307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22.7 ppm</t>
        </r>
      </text>
    </comment>
    <comment ref="S308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5.2 ppm
</t>
        </r>
      </text>
    </comment>
    <comment ref="T308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23.9 ppm</t>
        </r>
      </text>
    </comment>
    <comment ref="S309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6.6 ppm
</t>
        </r>
      </text>
    </comment>
    <comment ref="S310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5.2 ppm</t>
        </r>
      </text>
    </comment>
    <comment ref="T310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22.1 ppm</t>
        </r>
      </text>
    </comment>
    <comment ref="S311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5.6 ppm</t>
        </r>
      </text>
    </comment>
    <comment ref="T311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25.4</t>
        </r>
      </text>
    </comment>
    <comment ref="S313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6.2 ppm</t>
        </r>
      </text>
    </comment>
    <comment ref="T313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30.1 ppm</t>
        </r>
      </text>
    </comment>
    <comment ref="S314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5.7 ppm</t>
        </r>
      </text>
    </comment>
    <comment ref="T314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28.5 ppm</t>
        </r>
      </text>
    </comment>
    <comment ref="S315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3.0 ppm
</t>
        </r>
      </text>
    </comment>
    <comment ref="T315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17.0 ppm</t>
        </r>
      </text>
    </comment>
    <comment ref="S316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2.8 ppm</t>
        </r>
      </text>
    </comment>
    <comment ref="T316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12.5 ppm</t>
        </r>
      </text>
    </comment>
    <comment ref="S317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3.6 ppm
</t>
        </r>
      </text>
    </comment>
    <comment ref="T317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15.5 ppm</t>
        </r>
      </text>
    </comment>
    <comment ref="T331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13.4 ppm</t>
        </r>
      </text>
    </comment>
    <comment ref="S332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3.4 ppm</t>
        </r>
      </text>
    </comment>
    <comment ref="T332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20.3 ppm</t>
        </r>
      </text>
    </comment>
    <comment ref="S333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2.0 ppm</t>
        </r>
      </text>
    </comment>
    <comment ref="T335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25.9 ppm</t>
        </r>
      </text>
    </comment>
    <comment ref="S338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2.1 ppm
</t>
        </r>
      </text>
    </comment>
    <comment ref="T338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14.8 ppm</t>
        </r>
      </text>
    </comment>
    <comment ref="T340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7.8 ppm</t>
        </r>
      </text>
    </comment>
    <comment ref="S352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2.6 ppm
</t>
        </r>
      </text>
    </comment>
    <comment ref="T352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5.3 ppm
</t>
        </r>
      </text>
    </comment>
    <comment ref="S353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26.6 ppm
</t>
        </r>
      </text>
    </comment>
    <comment ref="T353" authorId="1">
      <text>
        <r>
          <rPr>
            <b/>
            <sz val="9"/>
            <color indexed="81"/>
            <rFont val="Tahoma"/>
            <family val="2"/>
          </rPr>
          <t>Daniel:</t>
        </r>
        <r>
          <rPr>
            <sz val="9"/>
            <color indexed="81"/>
            <rFont val="Tahoma"/>
            <family val="2"/>
          </rPr>
          <t xml:space="preserve">
7.9 ppm
</t>
        </r>
      </text>
    </comment>
  </commentList>
</comments>
</file>

<file path=xl/sharedStrings.xml><?xml version="1.0" encoding="utf-8"?>
<sst xmlns="http://schemas.openxmlformats.org/spreadsheetml/2006/main" count="319" uniqueCount="319">
  <si>
    <t>Ft</t>
    <phoneticPr fontId="3" type="noConversion"/>
  </si>
  <si>
    <t>Age</t>
    <phoneticPr fontId="3" type="noConversion"/>
  </si>
  <si>
    <t>Error</t>
    <phoneticPr fontId="3" type="noConversion"/>
  </si>
  <si>
    <t>Corrected age</t>
    <phoneticPr fontId="3" type="noConversion"/>
  </si>
  <si>
    <t>Error</t>
    <phoneticPr fontId="3" type="noConversion"/>
  </si>
  <si>
    <t>U(ng)</t>
    <phoneticPr fontId="3" type="noConversion"/>
  </si>
  <si>
    <t>Th(ng)</t>
    <phoneticPr fontId="3" type="noConversion"/>
  </si>
  <si>
    <t>U(ppm)</t>
    <phoneticPr fontId="3" type="noConversion"/>
  </si>
  <si>
    <t>Th(ppm)</t>
    <phoneticPr fontId="3" type="noConversion"/>
  </si>
  <si>
    <t>Th/U</t>
    <phoneticPr fontId="3" type="noConversion"/>
  </si>
  <si>
    <t>He</t>
    <phoneticPr fontId="3" type="noConversion"/>
  </si>
  <si>
    <t>He (nmol/g)</t>
    <phoneticPr fontId="3" type="noConversion"/>
  </si>
  <si>
    <t>He for QTQt</t>
    <phoneticPr fontId="3" type="noConversion"/>
  </si>
  <si>
    <t>Sample</t>
    <phoneticPr fontId="3" type="noConversion"/>
  </si>
  <si>
    <t>Length</t>
    <phoneticPr fontId="3" type="noConversion"/>
  </si>
  <si>
    <t>width</t>
    <phoneticPr fontId="3" type="noConversion"/>
  </si>
  <si>
    <t>width2</t>
    <phoneticPr fontId="3" type="noConversion"/>
  </si>
  <si>
    <t>radius</t>
    <phoneticPr fontId="3" type="noConversion"/>
  </si>
  <si>
    <t>weight</t>
    <phoneticPr fontId="3" type="noConversion"/>
  </si>
  <si>
    <t>1215 a</t>
  </si>
  <si>
    <t>1215 b</t>
  </si>
  <si>
    <t>1215 c</t>
  </si>
  <si>
    <t>1215 d</t>
  </si>
  <si>
    <t>1215 e</t>
  </si>
  <si>
    <t>1211 a</t>
  </si>
  <si>
    <t>1211 b</t>
  </si>
  <si>
    <t>1211 c</t>
  </si>
  <si>
    <t>1211 d</t>
  </si>
  <si>
    <t>1211 e</t>
  </si>
  <si>
    <t>125 a</t>
  </si>
  <si>
    <t>125 b</t>
  </si>
  <si>
    <t>125 c</t>
  </si>
  <si>
    <t>125 d</t>
  </si>
  <si>
    <t>125 e</t>
  </si>
  <si>
    <t>1216 a</t>
  </si>
  <si>
    <t>1216 b</t>
  </si>
  <si>
    <t>1216 c</t>
  </si>
  <si>
    <t>1216 d</t>
  </si>
  <si>
    <t>1216 e</t>
  </si>
  <si>
    <t>126 a</t>
  </si>
  <si>
    <t>126 b</t>
  </si>
  <si>
    <t>126 c</t>
  </si>
  <si>
    <t>126 d</t>
  </si>
  <si>
    <t>126 e</t>
  </si>
  <si>
    <t>1210 a</t>
  </si>
  <si>
    <t>1210 b</t>
  </si>
  <si>
    <t>1210 c</t>
  </si>
  <si>
    <t>1210 d</t>
  </si>
  <si>
    <t>127b a</t>
  </si>
  <si>
    <t>127b b</t>
  </si>
  <si>
    <t>127b c</t>
  </si>
  <si>
    <t>127b d</t>
  </si>
  <si>
    <t>1860 a</t>
  </si>
  <si>
    <t>1860 b</t>
  </si>
  <si>
    <t>1860 c</t>
  </si>
  <si>
    <t>1860 d</t>
  </si>
  <si>
    <t>1214 a</t>
  </si>
  <si>
    <t>1214 b</t>
  </si>
  <si>
    <t>1214 c</t>
  </si>
  <si>
    <t>1214 d</t>
  </si>
  <si>
    <t>RC 965 a</t>
  </si>
  <si>
    <t>RC 965 b</t>
  </si>
  <si>
    <t>RC 965 c</t>
  </si>
  <si>
    <t>1841 a</t>
  </si>
  <si>
    <t>1841 c</t>
  </si>
  <si>
    <t>SB 4/03 e</t>
  </si>
  <si>
    <t>GG12 e</t>
  </si>
  <si>
    <t>GG12 c</t>
  </si>
  <si>
    <t>GG12 a</t>
  </si>
  <si>
    <t>GG12 d</t>
  </si>
  <si>
    <t>GG12 b</t>
  </si>
  <si>
    <t>1841 d</t>
  </si>
  <si>
    <t>LG 18 a</t>
  </si>
  <si>
    <t>LG 18 e</t>
  </si>
  <si>
    <t>LG 18 d</t>
  </si>
  <si>
    <t>LG 18 c</t>
  </si>
  <si>
    <t>LG 18 b</t>
  </si>
  <si>
    <t>RC 992 c</t>
  </si>
  <si>
    <t>RC 992 b</t>
  </si>
  <si>
    <t>RC 992 a</t>
  </si>
  <si>
    <t>RC 992 e</t>
  </si>
  <si>
    <t>RC 992 d</t>
  </si>
  <si>
    <t>RC 2280 a</t>
  </si>
  <si>
    <t>RC 2280 b</t>
  </si>
  <si>
    <t>RC 2280 c</t>
  </si>
  <si>
    <t>RC 2280 d</t>
  </si>
  <si>
    <t>RC 2280 e</t>
  </si>
  <si>
    <t>RC 1951 a</t>
  </si>
  <si>
    <t>RC 1951 b</t>
  </si>
  <si>
    <t>RC 1951 c</t>
  </si>
  <si>
    <t>RC 1951 e</t>
  </si>
  <si>
    <t>RC 1951 d</t>
  </si>
  <si>
    <t>RC 720 a</t>
  </si>
  <si>
    <t>RC 720 d</t>
  </si>
  <si>
    <t>RC 720 c</t>
  </si>
  <si>
    <t>RC 720 b</t>
  </si>
  <si>
    <t>RC 720 e</t>
  </si>
  <si>
    <t>972 322 b</t>
  </si>
  <si>
    <t>972 322 c</t>
  </si>
  <si>
    <t>972 322 d</t>
  </si>
  <si>
    <t>972 322 e</t>
  </si>
  <si>
    <t>972 322 a</t>
  </si>
  <si>
    <t>RC 257 b</t>
  </si>
  <si>
    <t>RC 257 c</t>
  </si>
  <si>
    <t>RC 257 d</t>
  </si>
  <si>
    <t>RC 257 e</t>
  </si>
  <si>
    <t>RC 257 a</t>
  </si>
  <si>
    <t>LG 19 c</t>
  </si>
  <si>
    <t>LG 19 b</t>
  </si>
  <si>
    <t>LG 19 a</t>
  </si>
  <si>
    <t>LG 19 d</t>
  </si>
  <si>
    <t>LG 19 e</t>
  </si>
  <si>
    <t>12 CD 21 e</t>
  </si>
  <si>
    <t>12 CD 21 d</t>
  </si>
  <si>
    <t>12 CD 21 c</t>
  </si>
  <si>
    <t>12 CD 21 b</t>
  </si>
  <si>
    <t>12 CD 21 a</t>
  </si>
  <si>
    <t>NO 2195 a</t>
  </si>
  <si>
    <t>NO 2195 d</t>
  </si>
  <si>
    <t>NO 2195 c</t>
  </si>
  <si>
    <t>NO 2195 b</t>
  </si>
  <si>
    <t>1212 b</t>
  </si>
  <si>
    <t>1212 a</t>
  </si>
  <si>
    <t>1212 c</t>
  </si>
  <si>
    <t>1212 d</t>
  </si>
  <si>
    <t>RC 638 e</t>
  </si>
  <si>
    <t>RC 638 d</t>
  </si>
  <si>
    <t>RC 638 c</t>
  </si>
  <si>
    <t>RC 638 b</t>
  </si>
  <si>
    <t>RC 638 a</t>
  </si>
  <si>
    <t>LG 32 a</t>
  </si>
  <si>
    <t>LG 32 b</t>
  </si>
  <si>
    <t>LG 32 c</t>
  </si>
  <si>
    <t>LG 32 d</t>
  </si>
  <si>
    <t>LG 32 e</t>
  </si>
  <si>
    <t>RC 2168 c</t>
  </si>
  <si>
    <t>RC 2168 d</t>
  </si>
  <si>
    <t>RC 2168 e</t>
  </si>
  <si>
    <t>RC 2168 a</t>
  </si>
  <si>
    <t>RC 2168 b</t>
  </si>
  <si>
    <t>LG 17 a</t>
  </si>
  <si>
    <t>LG 17 e</t>
  </si>
  <si>
    <t>LG 17 d</t>
  </si>
  <si>
    <t>LG 17 c</t>
  </si>
  <si>
    <t>RC 721 b</t>
  </si>
  <si>
    <t>RC 721 a</t>
  </si>
  <si>
    <t>RC 721 c</t>
  </si>
  <si>
    <t>RC 721 d</t>
  </si>
  <si>
    <t>RC 721 e</t>
  </si>
  <si>
    <t>LU 6 - 1</t>
  </si>
  <si>
    <t>LU 6 - 2</t>
  </si>
  <si>
    <t>LU 6 - 3</t>
  </si>
  <si>
    <t>LU 6 - 4</t>
  </si>
  <si>
    <t>LU 6 - 10</t>
  </si>
  <si>
    <t>LU 6 - 9</t>
  </si>
  <si>
    <t>LU 6 - 8</t>
  </si>
  <si>
    <t>LU 6 - 7</t>
  </si>
  <si>
    <t>LU 6 - 6</t>
  </si>
  <si>
    <t>LU 6 - 5</t>
  </si>
  <si>
    <t>LU 6 - 11</t>
  </si>
  <si>
    <t>LU 6 - 12</t>
  </si>
  <si>
    <t>LU 6 - 13</t>
  </si>
  <si>
    <t>LU 6 - 14</t>
  </si>
  <si>
    <t>LU 6 - 15</t>
  </si>
  <si>
    <t>LU 6 - 16</t>
  </si>
  <si>
    <t>LU 6 - 17</t>
  </si>
  <si>
    <t>LU 6 - 23</t>
  </si>
  <si>
    <t>LU 6 - 22</t>
  </si>
  <si>
    <t>LU 6 - 21</t>
  </si>
  <si>
    <t>LU 6 - 20</t>
  </si>
  <si>
    <t>LU 6 - 19</t>
  </si>
  <si>
    <t>LU 6 - 18</t>
  </si>
  <si>
    <t>LU 6 - 24</t>
  </si>
  <si>
    <t>LU 1 - 1</t>
  </si>
  <si>
    <t>LU 1 - 2</t>
  </si>
  <si>
    <t>LU 1 - 3</t>
  </si>
  <si>
    <t>LU 1 - 4</t>
  </si>
  <si>
    <t>LU 1 - 5</t>
  </si>
  <si>
    <t>LU 1 - 6</t>
  </si>
  <si>
    <t>LU 1 - 12</t>
  </si>
  <si>
    <t>LU 1 - 11</t>
  </si>
  <si>
    <t>LU 1 - 10</t>
  </si>
  <si>
    <t>LU  1 - 9</t>
  </si>
  <si>
    <t>LU 1 - 8</t>
  </si>
  <si>
    <t>LU 1 - 7</t>
  </si>
  <si>
    <t>LU 1 - 13</t>
  </si>
  <si>
    <t>LU 1 - 14</t>
  </si>
  <si>
    <t>LU 1 - 15</t>
  </si>
  <si>
    <t>LU 1 - 16</t>
  </si>
  <si>
    <t>LU 1 - 17</t>
  </si>
  <si>
    <t>LU 1 - 18</t>
  </si>
  <si>
    <t>LU 1 - 19</t>
  </si>
  <si>
    <t>Lu 1 - 20</t>
  </si>
  <si>
    <t>LU 1 - 21</t>
  </si>
  <si>
    <t>LU 1 - 22</t>
  </si>
  <si>
    <t>LU 1 - 23</t>
  </si>
  <si>
    <t>LU 1 - 24</t>
  </si>
  <si>
    <t>LU 3-1</t>
  </si>
  <si>
    <t>LU 3-2</t>
  </si>
  <si>
    <t>LU 3-3</t>
  </si>
  <si>
    <t>SB 4/03 c</t>
  </si>
  <si>
    <t>SB 4/03 d</t>
  </si>
  <si>
    <t>SB 4/03 a</t>
  </si>
  <si>
    <t>SB 4/03 b</t>
  </si>
  <si>
    <t>SB 7/03 a</t>
  </si>
  <si>
    <t>SB 7/03 b</t>
  </si>
  <si>
    <t>SB 7/03 c</t>
  </si>
  <si>
    <t>SB 7/03 d</t>
  </si>
  <si>
    <t>SB 7/03 e</t>
  </si>
  <si>
    <t>SB 9/03 a</t>
  </si>
  <si>
    <t>SB 9/03 b</t>
  </si>
  <si>
    <t>SB 9/03 c</t>
  </si>
  <si>
    <t>SB 9/03 d</t>
  </si>
  <si>
    <t>SB 9/03 e</t>
  </si>
  <si>
    <t>SB 2/03 a</t>
  </si>
  <si>
    <t>SB 2/03 b</t>
  </si>
  <si>
    <t>SB 2/03 c</t>
  </si>
  <si>
    <t>SB 2/03 d</t>
  </si>
  <si>
    <t>Sb 8/03 a</t>
  </si>
  <si>
    <t>Sb 8/03 b</t>
  </si>
  <si>
    <t>SB 8/03 c</t>
  </si>
  <si>
    <t>SB 8/03 d</t>
  </si>
  <si>
    <t>RC 2260 a</t>
  </si>
  <si>
    <t>RC 2260 b</t>
  </si>
  <si>
    <t>LU 3-21</t>
  </si>
  <si>
    <t>LU 3-22</t>
  </si>
  <si>
    <t>LU 3-23</t>
  </si>
  <si>
    <t>LU 3-24</t>
  </si>
  <si>
    <t>LU 3-5</t>
  </si>
  <si>
    <t>LU 3-6</t>
  </si>
  <si>
    <t>LU 3-7</t>
  </si>
  <si>
    <t>LU 3-8</t>
  </si>
  <si>
    <t>LU 3-9</t>
  </si>
  <si>
    <t>LU 3-10</t>
  </si>
  <si>
    <t>LU 3-11</t>
  </si>
  <si>
    <t>LU 3-12</t>
  </si>
  <si>
    <t>LU 3-13</t>
  </si>
  <si>
    <t>LU 3-14</t>
  </si>
  <si>
    <t>LU 3-15</t>
  </si>
  <si>
    <t>LU 3-16</t>
  </si>
  <si>
    <t>LU 3-17</t>
  </si>
  <si>
    <t>LU 3-18</t>
  </si>
  <si>
    <t>LU 3-19</t>
  </si>
  <si>
    <t>LU 3-20</t>
  </si>
  <si>
    <t>GG12 f</t>
  </si>
  <si>
    <t>Shape</t>
  </si>
  <si>
    <r>
      <t>R_sph (</t>
    </r>
    <r>
      <rPr>
        <sz val="10"/>
        <rFont val="Calibri"/>
        <family val="2"/>
      </rPr>
      <t>µ</t>
    </r>
    <r>
      <rPr>
        <sz val="10"/>
        <rFont val="Verdana"/>
        <family val="2"/>
      </rPr>
      <t>m)</t>
    </r>
  </si>
  <si>
    <r>
      <t>masse (</t>
    </r>
    <r>
      <rPr>
        <sz val="10"/>
        <rFont val="Calibri"/>
        <family val="2"/>
      </rPr>
      <t>µ</t>
    </r>
    <r>
      <rPr>
        <sz val="10"/>
        <rFont val="Verdana"/>
        <family val="2"/>
      </rPr>
      <t>g)</t>
    </r>
  </si>
  <si>
    <t>LG 17 b</t>
  </si>
  <si>
    <t>Sm(ng)</t>
  </si>
  <si>
    <t>Sm(ppm)</t>
  </si>
  <si>
    <t>RC 2260 c</t>
  </si>
  <si>
    <t>1841 b</t>
  </si>
  <si>
    <t>An-1 a</t>
  </si>
  <si>
    <t>An-1 b</t>
  </si>
  <si>
    <t>An-1 c</t>
  </si>
  <si>
    <t>An-1 d</t>
  </si>
  <si>
    <t>An-1 e</t>
  </si>
  <si>
    <t>Bn-1 a</t>
  </si>
  <si>
    <t>Bn-1 b</t>
  </si>
  <si>
    <t>Bn-1 c</t>
  </si>
  <si>
    <t>Bn-1 d</t>
  </si>
  <si>
    <t>Bn-1 e</t>
  </si>
  <si>
    <t>Bn-2 a</t>
  </si>
  <si>
    <t>Bn-2 b</t>
  </si>
  <si>
    <t>Bn-2 c</t>
  </si>
  <si>
    <t>Bn-2 d</t>
  </si>
  <si>
    <t>Bn-2 e</t>
  </si>
  <si>
    <t>Bn-3 a</t>
  </si>
  <si>
    <t>Bn-3 b</t>
  </si>
  <si>
    <t>Bn-3 c</t>
  </si>
  <si>
    <t>Bn-3 d</t>
  </si>
  <si>
    <t>Bn-3 e</t>
  </si>
  <si>
    <t>Cu-2 a</t>
  </si>
  <si>
    <t>Cu-2 b</t>
  </si>
  <si>
    <t>Cu-2 c</t>
  </si>
  <si>
    <t>Cu-2 d</t>
  </si>
  <si>
    <t>Cu-2 e</t>
  </si>
  <si>
    <t>Cu-3 a</t>
  </si>
  <si>
    <t>Cu-3 b</t>
  </si>
  <si>
    <t>Cu-3 c</t>
  </si>
  <si>
    <t>Cu-3 d</t>
  </si>
  <si>
    <t>Cu-3 e</t>
  </si>
  <si>
    <t>Cu-4 a</t>
  </si>
  <si>
    <t>Cu-4 b</t>
  </si>
  <si>
    <t>Cu-4 c</t>
  </si>
  <si>
    <t>Cu-4 d</t>
  </si>
  <si>
    <t>Cu-4 e</t>
  </si>
  <si>
    <t>My-1 a</t>
  </si>
  <si>
    <t>My-1 b</t>
  </si>
  <si>
    <t>My-1 c</t>
  </si>
  <si>
    <t>My-1 d</t>
  </si>
  <si>
    <t>My-1 e</t>
  </si>
  <si>
    <t>My-2 a</t>
  </si>
  <si>
    <t>My-2 b</t>
  </si>
  <si>
    <t>My-2 c</t>
  </si>
  <si>
    <t>My-2 d</t>
  </si>
  <si>
    <t>My-2 e</t>
  </si>
  <si>
    <t>Pb-1 a</t>
  </si>
  <si>
    <t>Pb-1 b</t>
  </si>
  <si>
    <t>Pb-1 c</t>
  </si>
  <si>
    <t>Pb-1 d</t>
  </si>
  <si>
    <t>Pb-1 e</t>
  </si>
  <si>
    <t>Pb-2 a</t>
  </si>
  <si>
    <t>Pb-2 b</t>
  </si>
  <si>
    <t>Pb-2 c</t>
  </si>
  <si>
    <t>Pb-2 d</t>
  </si>
  <si>
    <t>Pb-2 e</t>
  </si>
  <si>
    <t>Yg-1 a</t>
  </si>
  <si>
    <t>Yg-1 b</t>
  </si>
  <si>
    <t>Yg-1 c</t>
  </si>
  <si>
    <t>Yg-1 d</t>
  </si>
  <si>
    <t>Yg-1 e</t>
  </si>
  <si>
    <t>T3 a</t>
  </si>
  <si>
    <t>T3 b</t>
  </si>
  <si>
    <t>127b a (2)</t>
  </si>
  <si>
    <t>127b b (2)</t>
  </si>
  <si>
    <t>for HelioPlot</t>
  </si>
  <si>
    <t>Eu (ppm)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</si>
</sst>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8" x14ac:knownFonts="1">
    <font>
      <sz val="10"/>
      <name val="Verdana"/>
    </font>
    <font>
      <b/>
      <sz val="10"/>
      <name val="Verdana"/>
      <family val="2"/>
    </font>
    <font>
      <sz val="10"/>
      <name val="Verdana"/>
      <family val="2"/>
    </font>
    <font>
      <sz val="8"/>
      <name val="Verdana"/>
      <family val="2"/>
    </font>
    <font>
      <sz val="10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4" borderId="0" xfId="0" applyNumberFormat="1" applyFill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165" fontId="0" fillId="6" borderId="0" xfId="0" applyNumberFormat="1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165" fontId="0" fillId="5" borderId="0" xfId="0" applyNumberFormat="1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165" fontId="0" fillId="7" borderId="0" xfId="0" applyNumberFormat="1" applyFill="1" applyAlignment="1">
      <alignment horizontal="center" vertical="center"/>
    </xf>
    <xf numFmtId="2" fontId="0" fillId="7" borderId="0" xfId="0" applyNumberFormat="1" applyFill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published="0" enableFormatConditionsCalculation="0"/>
  <dimension ref="A1:AB600"/>
  <sheetViews>
    <sheetView tabSelected="1" topLeftCell="B1" workbookViewId="0">
      <pane ySplit="1" topLeftCell="A2" activePane="bottomLeft" state="frozen"/>
      <selection pane="bottomLeft" activeCell="H1" sqref="H1:H1048576"/>
    </sheetView>
  </sheetViews>
  <sheetFormatPr baseColWidth="10" defaultColWidth="11" defaultRowHeight="12.6" x14ac:dyDescent="0.2"/>
  <cols>
    <col min="1" max="4" width="11" style="9"/>
    <col min="5" max="5" width="8.08984375" style="9" customWidth="1"/>
    <col min="6" max="6" width="8.36328125" style="9" customWidth="1"/>
    <col min="7" max="7" width="11" style="9"/>
    <col min="8" max="8" width="7" style="9" customWidth="1"/>
    <col min="9" max="9" width="13.6328125" style="9" bestFit="1" customWidth="1"/>
    <col min="10" max="10" width="9.90625" style="9" customWidth="1"/>
    <col min="11" max="11" width="11" style="9"/>
    <col min="12" max="12" width="12.453125" style="9" bestFit="1" customWidth="1"/>
    <col min="13" max="13" width="11.08984375" style="9" bestFit="1" customWidth="1"/>
    <col min="14" max="14" width="12.6328125" style="9" bestFit="1" customWidth="1"/>
    <col min="15" max="18" width="11" style="9"/>
    <col min="19" max="20" width="11.453125" style="9" bestFit="1" customWidth="1"/>
    <col min="21" max="21" width="13.6328125" style="9" bestFit="1" customWidth="1"/>
    <col min="22" max="22" width="16.453125" style="9" customWidth="1"/>
    <col min="23" max="23" width="11.08984375" style="9" bestFit="1" customWidth="1"/>
    <col min="24" max="24" width="0" style="9" hidden="1" customWidth="1"/>
    <col min="25" max="25" width="12.26953125" style="9" bestFit="1" customWidth="1"/>
    <col min="26" max="26" width="11.90625" style="9" bestFit="1" customWidth="1"/>
    <col min="27" max="16384" width="11" style="9"/>
  </cols>
  <sheetData>
    <row r="1" spans="1:26" s="8" customFormat="1" ht="14.4" thickBot="1" x14ac:dyDescent="0.25">
      <c r="A1" s="1" t="s">
        <v>13</v>
      </c>
      <c r="B1" s="2" t="s">
        <v>14</v>
      </c>
      <c r="C1" s="2" t="s">
        <v>15</v>
      </c>
      <c r="D1" s="2" t="s">
        <v>16</v>
      </c>
      <c r="E1" s="3" t="s">
        <v>17</v>
      </c>
      <c r="F1" s="4" t="s">
        <v>18</v>
      </c>
      <c r="G1" s="5" t="s">
        <v>0</v>
      </c>
      <c r="H1" s="2" t="s">
        <v>245</v>
      </c>
      <c r="I1" s="2" t="s">
        <v>247</v>
      </c>
      <c r="J1" s="2" t="s">
        <v>246</v>
      </c>
      <c r="K1" s="2"/>
      <c r="L1" s="6" t="s">
        <v>1</v>
      </c>
      <c r="M1" s="6" t="s">
        <v>2</v>
      </c>
      <c r="N1" s="7" t="s">
        <v>3</v>
      </c>
      <c r="O1" s="7" t="s">
        <v>4</v>
      </c>
      <c r="P1" s="2" t="s">
        <v>5</v>
      </c>
      <c r="Q1" s="2" t="s">
        <v>6</v>
      </c>
      <c r="R1" s="2" t="s">
        <v>249</v>
      </c>
      <c r="S1" s="4" t="s">
        <v>7</v>
      </c>
      <c r="T1" s="4" t="s">
        <v>8</v>
      </c>
      <c r="U1" s="4" t="s">
        <v>250</v>
      </c>
      <c r="V1" s="4" t="s">
        <v>318</v>
      </c>
      <c r="W1" s="4" t="s">
        <v>9</v>
      </c>
      <c r="X1" s="2" t="s">
        <v>10</v>
      </c>
      <c r="Y1" s="2" t="s">
        <v>11</v>
      </c>
      <c r="Z1" s="2" t="s">
        <v>12</v>
      </c>
    </row>
    <row r="2" spans="1:26" x14ac:dyDescent="0.2">
      <c r="A2" s="9" t="s">
        <v>19</v>
      </c>
      <c r="B2" s="9">
        <v>155.83333333333334</v>
      </c>
      <c r="C2" s="9">
        <v>83.333333333333329</v>
      </c>
      <c r="D2" s="9">
        <v>83.333333333333329</v>
      </c>
      <c r="E2" s="9">
        <f t="shared" ref="E2:E70" si="0">(1.5*B2*C2*D2)/((C2*D2)+(B2*(C2+D2)))</f>
        <v>49.314345991561176</v>
      </c>
      <c r="F2" s="9">
        <f t="shared" ref="F2:F70" si="1">B2*C2*D2*3.2/1000000</f>
        <v>3.4629629629629628</v>
      </c>
      <c r="G2" s="9">
        <f>1-((3*18.81)/(4*E2))+(18.81^3/(16*E2^3))</f>
        <v>0.71739543800200578</v>
      </c>
      <c r="H2" s="9">
        <v>1</v>
      </c>
      <c r="I2" s="9">
        <v>2.06</v>
      </c>
      <c r="J2" s="9">
        <v>45</v>
      </c>
      <c r="K2" s="9" t="str">
        <f>A2</f>
        <v>1215 a</v>
      </c>
      <c r="L2" s="19">
        <v>78.985824550528264</v>
      </c>
      <c r="M2" s="19">
        <v>3.0154704563754122</v>
      </c>
      <c r="N2" s="10">
        <f>L2/G2</f>
        <v>110.10081799587277</v>
      </c>
      <c r="O2" s="9">
        <f>M2/G2</f>
        <v>4.2033588403819504</v>
      </c>
      <c r="P2" s="9">
        <v>1.1992370182012855E-2</v>
      </c>
      <c r="Q2" s="9">
        <v>6.3926766374959684E-2</v>
      </c>
      <c r="R2" s="18">
        <v>0.30624840897167865</v>
      </c>
      <c r="S2" s="19">
        <f>P2*0.000000001/(I2*10^-6)*1000000</f>
        <v>5.8215389233072123</v>
      </c>
      <c r="T2" s="19">
        <f>Q2*0.000000001/(I2*10^-6)*1000000</f>
        <v>31.032410861630922</v>
      </c>
      <c r="U2" s="19">
        <f>R2*0.000000001/(I2*10^-6)*1000000</f>
        <v>148.66427619984404</v>
      </c>
      <c r="V2" s="19">
        <f>S2+(T2*0.235)+(U2*0.005)</f>
        <v>13.857476856789699</v>
      </c>
      <c r="W2" s="19">
        <f>T2/S2</f>
        <v>5.330619836172362</v>
      </c>
      <c r="X2" s="9">
        <v>2.8539630179089853E-10</v>
      </c>
      <c r="Y2" s="9">
        <f>X2/22400*1000/(I2*0.000001)</f>
        <v>6.1849059854130241E-6</v>
      </c>
      <c r="Z2" s="9">
        <f>X2/(I2*0.000001)*1000000000</f>
        <v>138541.89407325175</v>
      </c>
    </row>
    <row r="3" spans="1:26" x14ac:dyDescent="0.2">
      <c r="A3" s="9" t="s">
        <v>20</v>
      </c>
      <c r="B3" s="9">
        <v>130</v>
      </c>
      <c r="C3" s="9">
        <v>76.666666666666671</v>
      </c>
      <c r="D3" s="9">
        <v>76.666666666666671</v>
      </c>
      <c r="E3" s="9">
        <f t="shared" si="0"/>
        <v>44.405940594059416</v>
      </c>
      <c r="F3" s="9">
        <f t="shared" si="1"/>
        <v>2.445155555555556</v>
      </c>
      <c r="G3" s="9">
        <f>1-((3*18.81)/(4*E3))+(18.81^3/(16*E3^3))</f>
        <v>0.68705634353238154</v>
      </c>
      <c r="H3" s="9">
        <v>0</v>
      </c>
      <c r="I3" s="9">
        <v>1.74</v>
      </c>
      <c r="J3" s="9">
        <v>41</v>
      </c>
      <c r="K3" s="9" t="str">
        <f>A3</f>
        <v>1215 b</v>
      </c>
      <c r="L3" s="19">
        <v>63.261165742438401</v>
      </c>
      <c r="M3" s="19">
        <v>1.7785206104406952</v>
      </c>
      <c r="N3" s="10">
        <f>L3/G3</f>
        <v>92.075659206044207</v>
      </c>
      <c r="O3" s="9">
        <f>M3/G3</f>
        <v>2.5886095473578465</v>
      </c>
      <c r="P3" s="9">
        <v>1.6593836133149017E-2</v>
      </c>
      <c r="Q3" s="9">
        <v>9.1925237637691115E-2</v>
      </c>
      <c r="R3" s="18">
        <v>0.32771562008497324</v>
      </c>
      <c r="S3" s="19">
        <f>P3*0.000000001/(I3*10^-6)*1000000</f>
        <v>9.5366874328442641</v>
      </c>
      <c r="T3" s="19">
        <f t="shared" ref="T3:T68" si="2">Q3*0.000000001/(I3*10^-6)*1000000</f>
        <v>52.830596343500652</v>
      </c>
      <c r="U3" s="19">
        <f t="shared" ref="U3:U68" si="3">R3*0.000000001/(I3*10^-6)*1000000</f>
        <v>188.34231039366281</v>
      </c>
      <c r="V3" s="19">
        <f>S3+(T3*0.235)+(U3*0.005)</f>
        <v>22.893589125535232</v>
      </c>
      <c r="W3" s="19">
        <f>T3/S3</f>
        <v>5.5397219124066668</v>
      </c>
      <c r="X3" s="9">
        <v>3.1619075092810135E-10</v>
      </c>
      <c r="Y3" s="9">
        <f>X3/22400*1000/(I3*0.000001)</f>
        <v>8.1124474273425018E-6</v>
      </c>
      <c r="Z3" s="9">
        <f>X3/(I3*0.000001)*1000000000</f>
        <v>181718.82237247206</v>
      </c>
    </row>
    <row r="4" spans="1:26" x14ac:dyDescent="0.2">
      <c r="A4" s="9" t="s">
        <v>21</v>
      </c>
      <c r="B4" s="9">
        <v>163.33333333333334</v>
      </c>
      <c r="C4" s="9">
        <v>73.333333333333329</v>
      </c>
      <c r="D4" s="9">
        <v>73.333333333333329</v>
      </c>
      <c r="E4" s="9">
        <f t="shared" si="0"/>
        <v>44.916666666666657</v>
      </c>
      <c r="F4" s="9">
        <f t="shared" si="1"/>
        <v>2.8107851851851851</v>
      </c>
      <c r="G4" s="9">
        <f>1-((3*18.81)/(4*E4))+(18.81^3/(16*E4^3))</f>
        <v>0.69050848530799236</v>
      </c>
      <c r="H4" s="9">
        <v>0</v>
      </c>
      <c r="I4" s="9">
        <v>2</v>
      </c>
      <c r="J4" s="9">
        <v>41.2</v>
      </c>
      <c r="K4" s="9" t="str">
        <f>A4</f>
        <v>1215 c</v>
      </c>
      <c r="L4" s="19">
        <v>44.398694408057622</v>
      </c>
      <c r="M4" s="19">
        <v>3.3180832970845495</v>
      </c>
      <c r="N4" s="10">
        <f>L4/G4</f>
        <v>64.298550058011472</v>
      </c>
      <c r="O4" s="9">
        <f>M4/G4</f>
        <v>4.8052751960094469</v>
      </c>
      <c r="P4" s="9">
        <v>7.8447674217562349E-3</v>
      </c>
      <c r="Q4" s="9">
        <v>2.9267523609740047E-2</v>
      </c>
      <c r="R4" s="18">
        <v>0.1954494236834593</v>
      </c>
      <c r="S4" s="19">
        <f t="shared" ref="S4:S69" si="4">P4*0.000000001/(I4*10^-6)*1000000</f>
        <v>3.9223837108781185</v>
      </c>
      <c r="T4" s="19">
        <f t="shared" si="2"/>
        <v>14.633761804870026</v>
      </c>
      <c r="U4" s="19">
        <f t="shared" si="3"/>
        <v>97.724711841729658</v>
      </c>
      <c r="V4" s="19">
        <f>S4+(T4*0.235)+(U4*0.005)</f>
        <v>7.8499412942312219</v>
      </c>
      <c r="W4" s="19">
        <f>T4/S4</f>
        <v>3.7308338203336846</v>
      </c>
      <c r="X4" s="9">
        <v>8.8603059362999434E-11</v>
      </c>
      <c r="Y4" s="9">
        <f>X4/22400*1000/(I4*0.000001)</f>
        <v>1.9777468607812374E-6</v>
      </c>
      <c r="Z4" s="9">
        <f>X4/(I4*0.000001)*1000000000</f>
        <v>44301.52968149972</v>
      </c>
    </row>
    <row r="5" spans="1:26" x14ac:dyDescent="0.2">
      <c r="A5" s="9" t="s">
        <v>22</v>
      </c>
      <c r="B5" s="9">
        <v>143.75</v>
      </c>
      <c r="C5" s="9">
        <v>92.5</v>
      </c>
      <c r="D5" s="9">
        <v>92.5</v>
      </c>
      <c r="E5" s="9">
        <f t="shared" si="0"/>
        <v>52.487664473684212</v>
      </c>
      <c r="F5" s="9">
        <f t="shared" si="1"/>
        <v>3.9358749999999998</v>
      </c>
      <c r="G5" s="9">
        <f>1-((3*18.81)/(4*E5))+(18.81^3/(16*E5^3))</f>
        <v>0.73409912978144032</v>
      </c>
      <c r="H5" s="9">
        <v>0</v>
      </c>
      <c r="I5" s="9">
        <v>2.8</v>
      </c>
      <c r="J5" s="9">
        <v>48.5</v>
      </c>
      <c r="K5" s="9" t="str">
        <f>A5</f>
        <v>1215 d</v>
      </c>
      <c r="L5" s="19">
        <v>103.65363092559009</v>
      </c>
      <c r="M5" s="19">
        <v>2.4843246604818998</v>
      </c>
      <c r="N5" s="10">
        <f>L5/G5</f>
        <v>141.19841138682506</v>
      </c>
      <c r="O5" s="9">
        <f>M5/G5</f>
        <v>3.3841814541062667</v>
      </c>
      <c r="P5" s="9">
        <v>2.2031823282542863E-2</v>
      </c>
      <c r="Q5" s="9">
        <v>0.11259049198675636</v>
      </c>
      <c r="R5" s="18">
        <v>0.46402143984464123</v>
      </c>
      <c r="S5" s="19">
        <f t="shared" si="4"/>
        <v>7.8685083151938802</v>
      </c>
      <c r="T5" s="19">
        <f t="shared" si="2"/>
        <v>40.210889995270129</v>
      </c>
      <c r="U5" s="19">
        <f t="shared" si="3"/>
        <v>165.7219428016576</v>
      </c>
      <c r="V5" s="19">
        <f>S5+(T5*0.235)+(U5*0.005)</f>
        <v>18.146677178090648</v>
      </c>
      <c r="W5" s="19">
        <f>T5/S5</f>
        <v>5.1103574380958552</v>
      </c>
      <c r="X5" s="9">
        <v>6.6399063025717109E-10</v>
      </c>
      <c r="Y5" s="9">
        <f>X5/22400*1000/(I5*0.000001)</f>
        <v>1.0586585303845203E-5</v>
      </c>
      <c r="Z5" s="9">
        <f>X5/(I5*0.000001)*1000000000</f>
        <v>237139.51080613254</v>
      </c>
    </row>
    <row r="6" spans="1:26" x14ac:dyDescent="0.2">
      <c r="A6" s="9" t="s">
        <v>23</v>
      </c>
      <c r="B6" s="9">
        <v>141.25</v>
      </c>
      <c r="C6" s="9">
        <v>98.333333333333329</v>
      </c>
      <c r="D6" s="9">
        <v>98.333333333333329</v>
      </c>
      <c r="E6" s="9">
        <f t="shared" si="0"/>
        <v>54.707330415754925</v>
      </c>
      <c r="F6" s="9">
        <f t="shared" si="1"/>
        <v>4.3705888888888884</v>
      </c>
      <c r="G6" s="9">
        <f>1-((3*18.81)/(4*E6))+(18.81^3/(16*E6^3))</f>
        <v>0.74466823883648758</v>
      </c>
      <c r="H6" s="9">
        <v>1</v>
      </c>
      <c r="I6" s="9">
        <v>2.4500000000000002</v>
      </c>
      <c r="J6" s="9">
        <v>49.3</v>
      </c>
      <c r="K6" s="9" t="str">
        <f>A6</f>
        <v>1215 e</v>
      </c>
      <c r="L6" s="19">
        <v>61.307803800090511</v>
      </c>
      <c r="M6" s="19">
        <v>3.2159168205318083</v>
      </c>
      <c r="N6" s="10">
        <f>L6/G6</f>
        <v>82.329016604604149</v>
      </c>
      <c r="O6" s="9">
        <f>M6/G6</f>
        <v>4.3185900147380281</v>
      </c>
      <c r="P6" s="9">
        <v>9.3631016473403137E-3</v>
      </c>
      <c r="Q6" s="9">
        <v>4.444236356597165E-2</v>
      </c>
      <c r="R6" s="18">
        <v>0.29532456945811986</v>
      </c>
      <c r="S6" s="19">
        <f t="shared" si="4"/>
        <v>3.8216741417715565</v>
      </c>
      <c r="T6" s="19">
        <f t="shared" si="2"/>
        <v>18.139740231008837</v>
      </c>
      <c r="U6" s="19">
        <f t="shared" si="3"/>
        <v>120.54064059515096</v>
      </c>
      <c r="V6" s="19">
        <f>S6+(T6*0.235)+(U6*0.005)</f>
        <v>8.6872162990343877</v>
      </c>
      <c r="W6" s="19">
        <f>T6/S6</f>
        <v>4.7465428914355501</v>
      </c>
      <c r="X6" s="9">
        <v>1.6665417556910541E-10</v>
      </c>
      <c r="Y6" s="9">
        <f>X6/22400*1000/(I6*0.000001)</f>
        <v>3.036701449874369E-6</v>
      </c>
      <c r="Z6" s="9">
        <f>X6/(I6*0.000001)*1000000000</f>
        <v>68022.112477185874</v>
      </c>
    </row>
    <row r="7" spans="1:26" x14ac:dyDescent="0.2">
      <c r="N7" s="10"/>
      <c r="O7" s="9" t="e">
        <f>M7/G7</f>
        <v>#DIV/0!</v>
      </c>
      <c r="R7" s="18"/>
      <c r="S7" s="19"/>
      <c r="T7" s="19"/>
      <c r="U7" s="19"/>
      <c r="V7" s="19"/>
      <c r="W7" s="19"/>
    </row>
    <row r="8" spans="1:26" x14ac:dyDescent="0.2">
      <c r="A8" s="9" t="s">
        <v>24</v>
      </c>
      <c r="B8" s="9">
        <v>92.4</v>
      </c>
      <c r="C8" s="9">
        <v>68.666666666666671</v>
      </c>
      <c r="D8" s="9">
        <v>68.666666666666671</v>
      </c>
      <c r="E8" s="9">
        <f t="shared" si="0"/>
        <v>37.548132561809581</v>
      </c>
      <c r="F8" s="9">
        <f t="shared" si="1"/>
        <v>1.3941640533333337</v>
      </c>
      <c r="G8" s="9">
        <f>1-((3*18.81)/(4*E8))+(18.81^3/(16*E8^3))</f>
        <v>0.63213969236574619</v>
      </c>
      <c r="H8" s="9">
        <v>0</v>
      </c>
      <c r="I8" s="9">
        <v>0.99</v>
      </c>
      <c r="J8" s="9">
        <v>34.799999999999997</v>
      </c>
      <c r="K8" s="9" t="str">
        <f>A8</f>
        <v>1211 a</v>
      </c>
      <c r="L8" s="19">
        <v>57.642652061227828</v>
      </c>
      <c r="M8" s="19">
        <v>3.6695720723763219</v>
      </c>
      <c r="N8" s="10">
        <f>L8/G8</f>
        <v>91.186572773975868</v>
      </c>
      <c r="O8" s="9">
        <f>M8/G8</f>
        <v>5.8050018321791512</v>
      </c>
      <c r="P8" s="9">
        <v>8.5252228217674291E-3</v>
      </c>
      <c r="Q8" s="9">
        <v>3.5402409880165062E-2</v>
      </c>
      <c r="R8" s="18">
        <v>0.14062727236812031</v>
      </c>
      <c r="S8" s="19">
        <f t="shared" si="4"/>
        <v>8.6113361836034628</v>
      </c>
      <c r="T8" s="19">
        <f t="shared" si="2"/>
        <v>35.760009979964707</v>
      </c>
      <c r="U8" s="19">
        <f t="shared" si="3"/>
        <v>142.04774986678819</v>
      </c>
      <c r="V8" s="19">
        <f>S8+(T8*0.235)+(U8*0.005)</f>
        <v>17.725177278229108</v>
      </c>
      <c r="W8" s="19">
        <f>T8/S8</f>
        <v>4.1526668123878459</v>
      </c>
      <c r="X8" s="9">
        <v>1.2691347326429063E-10</v>
      </c>
      <c r="Y8" s="9">
        <f>X8/22400*1000/(I8*0.000001)</f>
        <v>5.7230101580217627E-6</v>
      </c>
      <c r="Z8" s="9">
        <f>X8/(I8*0.000001)*1000000000</f>
        <v>128195.42753968749</v>
      </c>
    </row>
    <row r="9" spans="1:26" x14ac:dyDescent="0.2">
      <c r="A9" s="9" t="s">
        <v>25</v>
      </c>
      <c r="B9" s="9">
        <v>132.33333333333334</v>
      </c>
      <c r="C9" s="9">
        <v>78.666666666666671</v>
      </c>
      <c r="D9" s="9">
        <v>78.666666666666671</v>
      </c>
      <c r="E9" s="9">
        <f t="shared" si="0"/>
        <v>45.481553398058246</v>
      </c>
      <c r="F9" s="9">
        <f t="shared" si="1"/>
        <v>2.6205999407407417</v>
      </c>
      <c r="G9" s="9">
        <f>1-((3*18.81)/(4*E9))+(18.81^3/(16*E9^3))</f>
        <v>0.69424050535423709</v>
      </c>
      <c r="H9" s="9">
        <v>1</v>
      </c>
      <c r="I9" s="9">
        <v>1.53</v>
      </c>
      <c r="J9" s="9">
        <v>41.4</v>
      </c>
      <c r="K9" s="9" t="str">
        <f>A9</f>
        <v>1211 b</v>
      </c>
      <c r="L9" s="19">
        <v>54.111765726138408</v>
      </c>
      <c r="M9" s="19">
        <v>2.1514087492730685</v>
      </c>
      <c r="N9" s="10">
        <f>L9/G9</f>
        <v>77.943832589439324</v>
      </c>
      <c r="O9" s="9">
        <f>M9/G9</f>
        <v>3.098938671369095</v>
      </c>
      <c r="P9" s="9">
        <v>1.1437196320508394E-2</v>
      </c>
      <c r="Q9" s="9">
        <v>6.1020178382936233E-2</v>
      </c>
      <c r="R9" s="18">
        <v>0.25155874858247884</v>
      </c>
      <c r="S9" s="19">
        <f t="shared" si="4"/>
        <v>7.4752917127505851</v>
      </c>
      <c r="T9" s="19">
        <f t="shared" si="2"/>
        <v>39.882469531330869</v>
      </c>
      <c r="U9" s="19">
        <f t="shared" si="3"/>
        <v>164.4174827336463</v>
      </c>
      <c r="V9" s="19">
        <f>S9+(T9*0.235)+(U9*0.005)</f>
        <v>17.669759466281572</v>
      </c>
      <c r="W9" s="19">
        <f>T9/S9</f>
        <v>5.3352392206050565</v>
      </c>
      <c r="X9" s="9">
        <v>1.8413582152059569E-10</v>
      </c>
      <c r="Y9" s="9">
        <f>X9/22400*1000/(I9*0.000001)</f>
        <v>5.3727772385794724E-6</v>
      </c>
      <c r="Z9" s="9">
        <f>X9/(I9*0.000001)*1000000000</f>
        <v>120350.21014418019</v>
      </c>
    </row>
    <row r="10" spans="1:26" x14ac:dyDescent="0.2">
      <c r="A10" s="9" t="s">
        <v>26</v>
      </c>
      <c r="B10" s="9">
        <v>105.8</v>
      </c>
      <c r="C10" s="9">
        <v>76.666666666666671</v>
      </c>
      <c r="D10" s="9">
        <v>76.666666666666671</v>
      </c>
      <c r="E10" s="9">
        <f t="shared" si="0"/>
        <v>42.207446808510639</v>
      </c>
      <c r="F10" s="9">
        <f t="shared" si="1"/>
        <v>1.9899804444444449</v>
      </c>
      <c r="G10" s="9">
        <f>1-((3*18.81)/(4*E10))+(18.81^3/(16*E10^3))</f>
        <v>0.67128999564827618</v>
      </c>
      <c r="H10" s="9">
        <v>1</v>
      </c>
      <c r="I10" s="9">
        <v>1.1000000000000001</v>
      </c>
      <c r="J10" s="9">
        <v>38</v>
      </c>
      <c r="K10" s="9" t="str">
        <f>A10</f>
        <v>1211 c</v>
      </c>
      <c r="L10" s="19">
        <v>152.40430903365765</v>
      </c>
      <c r="M10" s="19">
        <v>12.594418092469619</v>
      </c>
      <c r="N10" s="10">
        <f>L10/G10</f>
        <v>227.03199812545728</v>
      </c>
      <c r="O10" s="9">
        <f>M10/G10</f>
        <v>18.761516146694508</v>
      </c>
      <c r="P10" s="9">
        <v>4.7376581557996176E-3</v>
      </c>
      <c r="Q10" s="9">
        <v>2.8662467074532551E-2</v>
      </c>
      <c r="R10" s="18">
        <v>0.11036674740253891</v>
      </c>
      <c r="S10" s="19">
        <f t="shared" si="4"/>
        <v>4.3069619598178344</v>
      </c>
      <c r="T10" s="19">
        <f t="shared" si="2"/>
        <v>26.056788249575046</v>
      </c>
      <c r="U10" s="19">
        <f t="shared" si="3"/>
        <v>100.33340672958082</v>
      </c>
      <c r="V10" s="19">
        <f>S10+(T10*0.235)+(U10*0.005)</f>
        <v>10.931974232115873</v>
      </c>
      <c r="W10" s="19">
        <f>T10/S10</f>
        <v>6.0499230066747867</v>
      </c>
      <c r="X10" s="9">
        <v>2.3203040339582198E-10</v>
      </c>
      <c r="Y10" s="9">
        <f>X10/22400*1000/(I10*0.000001)</f>
        <v>9.4168183196356316E-6</v>
      </c>
      <c r="Z10" s="9">
        <f>X10/(I10*0.000001)*1000000000</f>
        <v>210936.73035983814</v>
      </c>
    </row>
    <row r="11" spans="1:26" x14ac:dyDescent="0.2">
      <c r="A11" s="9" t="s">
        <v>27</v>
      </c>
      <c r="B11" s="9">
        <v>94</v>
      </c>
      <c r="C11" s="9">
        <v>70.833333333333329</v>
      </c>
      <c r="D11" s="9">
        <v>70.833333333333329</v>
      </c>
      <c r="E11" s="9">
        <f t="shared" si="0"/>
        <v>38.586606567933032</v>
      </c>
      <c r="F11" s="9">
        <f t="shared" si="1"/>
        <v>1.509222222222222</v>
      </c>
      <c r="G11" s="9">
        <f>1-((3*18.81)/(4*E11))+(18.81^3/(16*E11^3))</f>
        <v>0.64163383527422901</v>
      </c>
      <c r="H11" s="9">
        <v>1</v>
      </c>
      <c r="I11" s="9">
        <v>0.83</v>
      </c>
      <c r="J11" s="9">
        <v>34.6</v>
      </c>
      <c r="K11" s="9" t="str">
        <f>A11</f>
        <v>1211 d</v>
      </c>
      <c r="L11" s="19">
        <v>22.713270153356028</v>
      </c>
      <c r="M11" s="19">
        <v>1.3419075873518043</v>
      </c>
      <c r="N11" s="10">
        <f>L11/G11</f>
        <v>35.39911535938338</v>
      </c>
      <c r="O11" s="9">
        <f>M11/G11</f>
        <v>2.0913915594527275</v>
      </c>
      <c r="P11" s="9">
        <v>2.9766885899000861E-3</v>
      </c>
      <c r="Q11" s="9">
        <v>4.4636519528962491E-2</v>
      </c>
      <c r="R11" s="18">
        <v>0.11104532800119124</v>
      </c>
      <c r="S11" s="19">
        <f t="shared" si="4"/>
        <v>3.5863717950603458</v>
      </c>
      <c r="T11" s="19">
        <f t="shared" si="2"/>
        <v>53.778939191521083</v>
      </c>
      <c r="U11" s="19">
        <f t="shared" si="3"/>
        <v>133.78955180866416</v>
      </c>
      <c r="V11" s="19">
        <f>S11+(T11*0.235)+(U11*0.005)</f>
        <v>16.89337026411112</v>
      </c>
      <c r="W11" s="19">
        <f>T11/S11</f>
        <v>14.995360845072723</v>
      </c>
      <c r="X11" s="9">
        <v>3.9901430305439418E-11</v>
      </c>
      <c r="Y11" s="9">
        <f>X11/22400*1000/(I11*0.000001)</f>
        <v>2.1461612685800033E-6</v>
      </c>
      <c r="Z11" s="9">
        <f>X11/(I11*0.000001)*1000000000</f>
        <v>48074.012416192076</v>
      </c>
    </row>
    <row r="12" spans="1:26" x14ac:dyDescent="0.2">
      <c r="A12" s="9" t="s">
        <v>28</v>
      </c>
      <c r="B12" s="9">
        <v>94.4</v>
      </c>
      <c r="C12" s="9">
        <v>59</v>
      </c>
      <c r="D12" s="9">
        <v>59</v>
      </c>
      <c r="E12" s="9">
        <f t="shared" si="0"/>
        <v>33.714285714285722</v>
      </c>
      <c r="F12" s="9">
        <f t="shared" si="1"/>
        <v>1.0515404800000001</v>
      </c>
      <c r="G12" s="9">
        <f>1-((3*18.81)/(4*E12))+(18.81^3/(16*E12^3))</f>
        <v>0.59241157072936945</v>
      </c>
      <c r="H12" s="9">
        <v>0</v>
      </c>
      <c r="I12" s="9">
        <v>0.75</v>
      </c>
      <c r="J12" s="9">
        <v>31.1</v>
      </c>
      <c r="K12" s="9" t="str">
        <f>A12</f>
        <v>1211 e</v>
      </c>
      <c r="L12" s="19">
        <v>62.874381304870369</v>
      </c>
      <c r="M12" s="19">
        <v>34.750923755528483</v>
      </c>
      <c r="N12" s="10">
        <f>L12/G12</f>
        <v>106.13293934731938</v>
      </c>
      <c r="O12" s="9">
        <f>M12/G12</f>
        <v>58.660102996880354</v>
      </c>
      <c r="P12" s="9">
        <v>1.3637607947012895E-3</v>
      </c>
      <c r="Q12" s="9">
        <v>3.5726230902044607E-3</v>
      </c>
      <c r="R12" s="18">
        <v>4.9017703139136053E-2</v>
      </c>
      <c r="S12" s="19">
        <f t="shared" si="4"/>
        <v>1.8183477262683858</v>
      </c>
      <c r="T12" s="19">
        <f t="shared" si="2"/>
        <v>4.7634974536059485</v>
      </c>
      <c r="U12" s="19">
        <f t="shared" si="3"/>
        <v>65.356937518848085</v>
      </c>
      <c r="V12" s="19">
        <f>S12+(T12*0.235)+(U12*0.005)</f>
        <v>3.2645543154600243</v>
      </c>
      <c r="W12" s="19">
        <f>T12/S12</f>
        <v>2.6196845547147358</v>
      </c>
      <c r="X12" s="9">
        <v>2.0221835759765469E-11</v>
      </c>
      <c r="Y12" s="9">
        <f>X12/22400*1000/(I12*0.000001)</f>
        <v>1.2036806999860397E-6</v>
      </c>
      <c r="Z12" s="9">
        <f>X12/(I12*0.000001)*1000000000</f>
        <v>26962.447679687291</v>
      </c>
    </row>
    <row r="13" spans="1:26" x14ac:dyDescent="0.2">
      <c r="N13" s="10"/>
      <c r="O13" s="9" t="e">
        <f>M13/G13</f>
        <v>#DIV/0!</v>
      </c>
      <c r="R13" s="18"/>
      <c r="S13" s="19"/>
      <c r="T13" s="19"/>
      <c r="U13" s="19"/>
      <c r="V13" s="19"/>
      <c r="W13" s="19"/>
    </row>
    <row r="14" spans="1:26" x14ac:dyDescent="0.2">
      <c r="A14" s="9" t="s">
        <v>29</v>
      </c>
      <c r="B14" s="9">
        <v>155.5</v>
      </c>
      <c r="C14" s="9">
        <v>70.333333333333329</v>
      </c>
      <c r="D14" s="9">
        <v>70.333333333333329</v>
      </c>
      <c r="E14" s="9">
        <f t="shared" si="0"/>
        <v>43.020760489510486</v>
      </c>
      <c r="F14" s="9">
        <f t="shared" si="1"/>
        <v>2.4615166222222218</v>
      </c>
      <c r="G14" s="9">
        <f>1-((3*18.81)/(4*E14))+(18.81^3/(16*E14^3))</f>
        <v>0.67730103468408287</v>
      </c>
      <c r="H14" s="9">
        <v>1</v>
      </c>
      <c r="I14" s="9">
        <v>1.51</v>
      </c>
      <c r="J14" s="9">
        <v>39.4</v>
      </c>
      <c r="K14" s="9" t="str">
        <f>A14</f>
        <v>125 a</v>
      </c>
      <c r="L14" s="19">
        <v>71.691076405120896</v>
      </c>
      <c r="M14" s="19">
        <v>4.0538539089590868</v>
      </c>
      <c r="N14" s="10">
        <f>L14/G14</f>
        <v>105.8481719853863</v>
      </c>
      <c r="O14" s="9">
        <f>M14/G14</f>
        <v>5.9853059442762371</v>
      </c>
      <c r="P14" s="9">
        <v>1.4266676986166283E-2</v>
      </c>
      <c r="Q14" s="9">
        <v>3.5209589817177082E-2</v>
      </c>
      <c r="R14" s="18">
        <v>5.1862222398066905E-2</v>
      </c>
      <c r="S14" s="19">
        <f t="shared" si="4"/>
        <v>9.4481304544147573</v>
      </c>
      <c r="T14" s="19">
        <f t="shared" si="2"/>
        <v>23.317609150448401</v>
      </c>
      <c r="U14" s="19">
        <f t="shared" si="3"/>
        <v>34.345842647726435</v>
      </c>
      <c r="V14" s="19">
        <f>S14+(T14*0.235)+(U14*0.005)</f>
        <v>15.099497818008764</v>
      </c>
      <c r="W14" s="19">
        <f>T14/S14</f>
        <v>2.4679601179250183</v>
      </c>
      <c r="X14" s="9">
        <v>2.0160588306277016E-10</v>
      </c>
      <c r="Y14" s="9">
        <f>X14/22400*1000/(I14*0.000001)</f>
        <v>5.9604388322720602E-6</v>
      </c>
      <c r="Z14" s="9">
        <f>X14/(I14*0.000001)*1000000000</f>
        <v>133513.82984289413</v>
      </c>
    </row>
    <row r="15" spans="1:26" x14ac:dyDescent="0.2">
      <c r="A15" s="9" t="s">
        <v>30</v>
      </c>
      <c r="B15" s="9">
        <v>65.333333333333329</v>
      </c>
      <c r="C15" s="9">
        <v>91.666666666666671</v>
      </c>
      <c r="D15" s="9">
        <v>91.666666666666671</v>
      </c>
      <c r="E15" s="9">
        <f t="shared" si="0"/>
        <v>40.404797601199412</v>
      </c>
      <c r="F15" s="9">
        <f t="shared" si="1"/>
        <v>1.7567407407407407</v>
      </c>
      <c r="G15" s="9">
        <f>1-((3*18.81)/(4*E15))+(18.81^3/(16*E15^3))</f>
        <v>0.65715182588608156</v>
      </c>
      <c r="H15" s="9">
        <v>0</v>
      </c>
      <c r="I15" s="9">
        <v>1.25</v>
      </c>
      <c r="J15" s="9">
        <v>38</v>
      </c>
      <c r="K15" s="9" t="str">
        <f>A15</f>
        <v>125 b</v>
      </c>
      <c r="L15" s="19">
        <v>77.20161688671395</v>
      </c>
      <c r="M15" s="19">
        <v>8.1093537685051729</v>
      </c>
      <c r="N15" s="10">
        <f>L15/G15</f>
        <v>117.47911798406383</v>
      </c>
      <c r="O15" s="9">
        <f>M15/G15</f>
        <v>12.34015253259137</v>
      </c>
      <c r="P15" s="9">
        <v>1.0597137896271236E-2</v>
      </c>
      <c r="Q15" s="9">
        <v>1.6381333603491408E-2</v>
      </c>
      <c r="R15" s="18">
        <v>8.4700262589352399E-4</v>
      </c>
      <c r="S15" s="19">
        <f t="shared" si="4"/>
        <v>8.4777103170169887</v>
      </c>
      <c r="T15" s="19">
        <f t="shared" si="2"/>
        <v>13.10506688279313</v>
      </c>
      <c r="U15" s="19">
        <f t="shared" si="3"/>
        <v>0.67760210071481919</v>
      </c>
      <c r="V15" s="19">
        <f>S15+(T15*0.235)+(U15*0.005)</f>
        <v>11.560789044976948</v>
      </c>
      <c r="W15" s="19">
        <f>T15/S15</f>
        <v>1.5458262187241552</v>
      </c>
      <c r="X15" s="9">
        <v>1.3682741075674872E-10</v>
      </c>
      <c r="Y15" s="9">
        <f>X15/22400*1000/(I15*0.000001)</f>
        <v>4.886693241312454E-6</v>
      </c>
      <c r="Z15" s="9">
        <f>X15/(I15*0.000001)*1000000000</f>
        <v>109461.92860539898</v>
      </c>
    </row>
    <row r="16" spans="1:26" x14ac:dyDescent="0.2">
      <c r="A16" s="9" t="s">
        <v>31</v>
      </c>
      <c r="B16" s="9">
        <v>80.666666666666671</v>
      </c>
      <c r="C16" s="9">
        <v>82.333333333333329</v>
      </c>
      <c r="D16" s="9">
        <v>82.333333333333329</v>
      </c>
      <c r="E16" s="9">
        <f t="shared" si="0"/>
        <v>40.885088919288634</v>
      </c>
      <c r="F16" s="9">
        <f t="shared" si="1"/>
        <v>1.7498285037037038</v>
      </c>
      <c r="G16" s="9">
        <f>1-((3*18.81)/(4*E16))+(18.81^3/(16*E16^3))</f>
        <v>0.66103382734487914</v>
      </c>
      <c r="H16" s="9">
        <v>0</v>
      </c>
      <c r="I16" s="9">
        <v>1.24</v>
      </c>
      <c r="J16" s="9">
        <v>38.1</v>
      </c>
      <c r="K16" s="9" t="str">
        <f>A16</f>
        <v>125 c</v>
      </c>
      <c r="L16" s="19">
        <v>57.933673999007013</v>
      </c>
      <c r="M16" s="19">
        <v>5.3658949250553274</v>
      </c>
      <c r="N16" s="10">
        <f>L16/G16</f>
        <v>87.641012611570119</v>
      </c>
      <c r="O16" s="9">
        <f>M16/G16</f>
        <v>8.1174286444735841</v>
      </c>
      <c r="P16" s="9">
        <v>0.1857789287681591</v>
      </c>
      <c r="Q16" s="9">
        <v>1.0969133420311144E-2</v>
      </c>
      <c r="R16" s="18">
        <v>1.5313540100664151E-3</v>
      </c>
      <c r="S16" s="19">
        <f t="shared" si="4"/>
        <v>149.82171674851543</v>
      </c>
      <c r="T16" s="19">
        <f t="shared" si="2"/>
        <v>8.8460753389605991</v>
      </c>
      <c r="U16" s="19">
        <f t="shared" si="3"/>
        <v>1.2349629113438834</v>
      </c>
      <c r="V16" s="19">
        <f>S16+(T16*0.235)+(U16*0.005)</f>
        <v>151.90671926772788</v>
      </c>
      <c r="W16" s="19">
        <f>T16/S16</f>
        <v>5.9044012650110382E-2</v>
      </c>
      <c r="X16" s="9">
        <v>1.334061439959114E-9</v>
      </c>
      <c r="Y16" s="9">
        <f>X16/22400*1000/(I16*0.000001)</f>
        <v>4.8029285712813716E-5</v>
      </c>
      <c r="Z16" s="9">
        <f>X16/(I16*0.000001)*1000000000</f>
        <v>1075855.9999670275</v>
      </c>
    </row>
    <row r="17" spans="1:26" x14ac:dyDescent="0.2">
      <c r="A17" s="9" t="s">
        <v>32</v>
      </c>
      <c r="B17" s="9">
        <v>106.71428571428571</v>
      </c>
      <c r="C17" s="9">
        <v>80.333333333333329</v>
      </c>
      <c r="D17" s="9">
        <v>80.333333333333329</v>
      </c>
      <c r="E17" s="9">
        <f t="shared" si="0"/>
        <v>43.773788296320312</v>
      </c>
      <c r="F17" s="9">
        <f t="shared" si="1"/>
        <v>2.2037590857142852</v>
      </c>
      <c r="G17" s="9">
        <f>1-((3*18.81)/(4*E17))+(18.81^3/(16*E17^3))</f>
        <v>0.68267720528623466</v>
      </c>
      <c r="H17" s="9">
        <v>0</v>
      </c>
      <c r="I17" s="9">
        <v>1.57</v>
      </c>
      <c r="J17" s="9">
        <v>40.5</v>
      </c>
      <c r="K17" s="9" t="str">
        <f>A17</f>
        <v>125 d</v>
      </c>
      <c r="L17" s="19">
        <v>54.083991642862436</v>
      </c>
      <c r="M17" s="19">
        <v>2.1057695337290041</v>
      </c>
      <c r="N17" s="10">
        <f>L17/G17</f>
        <v>79.22337412772697</v>
      </c>
      <c r="O17" s="9">
        <f>M17/G17</f>
        <v>3.0845757224984416</v>
      </c>
      <c r="P17" s="9">
        <v>8.590518230219861E-2</v>
      </c>
      <c r="Q17" s="9">
        <v>1.8902513324573579E-2</v>
      </c>
      <c r="R17" s="18">
        <v>4.6960154357793625E-2</v>
      </c>
      <c r="S17" s="19">
        <f t="shared" si="4"/>
        <v>54.716676625604208</v>
      </c>
      <c r="T17" s="19">
        <f t="shared" si="2"/>
        <v>12.039817404186994</v>
      </c>
      <c r="U17" s="19">
        <f t="shared" si="3"/>
        <v>29.910926342543714</v>
      </c>
      <c r="V17" s="19">
        <f>S17+(T17*0.235)+(U17*0.005)</f>
        <v>57.69558834730087</v>
      </c>
      <c r="W17" s="19">
        <f>T17/S17</f>
        <v>0.22003926675899507</v>
      </c>
      <c r="X17" s="9">
        <v>5.9973963472199563E-10</v>
      </c>
      <c r="Y17" s="9">
        <f>X17/22400*1000/(I17*0.000001)</f>
        <v>1.7053561041912978E-5</v>
      </c>
      <c r="Z17" s="9">
        <f>X17/(I17*0.000001)*1000000000</f>
        <v>381999.76733885071</v>
      </c>
    </row>
    <row r="18" spans="1:26" x14ac:dyDescent="0.2">
      <c r="A18" s="9" t="s">
        <v>33</v>
      </c>
      <c r="B18" s="9">
        <v>94.333333333333329</v>
      </c>
      <c r="C18" s="9">
        <v>88.666666666666671</v>
      </c>
      <c r="D18" s="9">
        <v>88.666666666666671</v>
      </c>
      <c r="E18" s="9">
        <f t="shared" si="0"/>
        <v>45.239182692307701</v>
      </c>
      <c r="F18" s="9">
        <f t="shared" si="1"/>
        <v>2.3732086518518525</v>
      </c>
      <c r="G18" s="9">
        <f>1-((3*18.81)/(4*E18))+(18.81^3/(16*E18^3))</f>
        <v>0.69265014173688533</v>
      </c>
      <c r="H18" s="9">
        <v>0</v>
      </c>
      <c r="I18" s="9">
        <v>1.69</v>
      </c>
      <c r="J18" s="9">
        <v>42.1</v>
      </c>
      <c r="K18" s="9" t="str">
        <f>A18</f>
        <v>125 e</v>
      </c>
      <c r="L18" s="19">
        <v>56.3267857997728</v>
      </c>
      <c r="M18" s="19">
        <v>2.6943973611902652</v>
      </c>
      <c r="N18" s="10">
        <f>L18/G18</f>
        <v>81.320687610816179</v>
      </c>
      <c r="O18" s="9">
        <f>M18/G18</f>
        <v>3.8899831225527661</v>
      </c>
      <c r="P18" s="9">
        <v>1.9737882153091468E-2</v>
      </c>
      <c r="Q18" s="9">
        <v>3.9437575472271745E-2</v>
      </c>
      <c r="R18" s="18">
        <v>1.0584305374806265E-2</v>
      </c>
      <c r="S18" s="19">
        <f t="shared" si="4"/>
        <v>11.679220208929864</v>
      </c>
      <c r="T18" s="19">
        <f t="shared" si="2"/>
        <v>23.335843474717013</v>
      </c>
      <c r="U18" s="19">
        <f t="shared" si="3"/>
        <v>6.2629025886427607</v>
      </c>
      <c r="V18" s="19">
        <f>S18+(T18*0.235)+(U18*0.005)</f>
        <v>17.194457938431579</v>
      </c>
      <c r="W18" s="19">
        <f>T18/S18</f>
        <v>1.9980652010375284</v>
      </c>
      <c r="X18" s="9">
        <v>2.0041423349115197E-10</v>
      </c>
      <c r="Y18" s="9">
        <f>X18/22400*1000/(I18*0.000001)</f>
        <v>5.2941207071838541E-6</v>
      </c>
      <c r="Z18" s="9">
        <f>X18/(I18*0.000001)*1000000000</f>
        <v>118588.30384091834</v>
      </c>
    </row>
    <row r="19" spans="1:26" x14ac:dyDescent="0.2">
      <c r="N19" s="10"/>
      <c r="O19" s="9" t="e">
        <f>M19/G19</f>
        <v>#DIV/0!</v>
      </c>
      <c r="R19" s="18"/>
      <c r="S19" s="19"/>
      <c r="T19" s="19"/>
      <c r="U19" s="19"/>
      <c r="V19" s="19"/>
      <c r="W19" s="19"/>
    </row>
    <row r="20" spans="1:26" x14ac:dyDescent="0.2">
      <c r="A20" s="9" t="s">
        <v>34</v>
      </c>
      <c r="B20" s="9">
        <v>106</v>
      </c>
      <c r="C20" s="9">
        <v>78</v>
      </c>
      <c r="D20" s="9">
        <v>78</v>
      </c>
      <c r="E20" s="9">
        <f t="shared" si="0"/>
        <v>42.765517241379314</v>
      </c>
      <c r="F20" s="9">
        <f t="shared" si="1"/>
        <v>2.0636928000000001</v>
      </c>
      <c r="G20" s="9">
        <f>1-((3*18.81)/(4*E20))+(18.81^3/(16*E20^3))</f>
        <v>0.67543794549878622</v>
      </c>
      <c r="H20" s="9">
        <v>0</v>
      </c>
      <c r="I20" s="9">
        <v>1.47</v>
      </c>
      <c r="J20" s="9">
        <v>39.6</v>
      </c>
      <c r="K20" s="9" t="str">
        <f>A20</f>
        <v>1216 a</v>
      </c>
      <c r="L20" s="19">
        <v>82.97977225640804</v>
      </c>
      <c r="M20" s="19">
        <v>2.0444142497901177</v>
      </c>
      <c r="N20" s="10">
        <f>L20/G20</f>
        <v>122.85328772153971</v>
      </c>
      <c r="O20" s="9">
        <f>M20/G20</f>
        <v>3.0267980403150028</v>
      </c>
      <c r="P20" s="9">
        <v>1.8267510703369027E-2</v>
      </c>
      <c r="Q20" s="9">
        <v>0.11327220095556192</v>
      </c>
      <c r="R20" s="18">
        <v>0.27781042158446678</v>
      </c>
      <c r="S20" s="19">
        <f t="shared" si="4"/>
        <v>12.426878029502742</v>
      </c>
      <c r="T20" s="19">
        <f t="shared" si="2"/>
        <v>77.055919017389073</v>
      </c>
      <c r="U20" s="19">
        <f t="shared" si="3"/>
        <v>188.98668134997743</v>
      </c>
      <c r="V20" s="19">
        <f>S20+(T20*0.235)+(U20*0.005)</f>
        <v>31.479952405339059</v>
      </c>
      <c r="W20" s="19">
        <f>T20/S20</f>
        <v>6.2007463849287046</v>
      </c>
      <c r="X20" s="9">
        <v>4.7893200831919596E-10</v>
      </c>
      <c r="Y20" s="9">
        <f>X20/22400*1000/(I20*0.000001)</f>
        <v>1.4544825325534377E-5</v>
      </c>
      <c r="Z20" s="9">
        <f>X20/(I20*0.000001)*1000000000</f>
        <v>325804.08729197003</v>
      </c>
    </row>
    <row r="21" spans="1:26" x14ac:dyDescent="0.2">
      <c r="A21" s="9" t="s">
        <v>35</v>
      </c>
      <c r="B21" s="9">
        <v>152.19999999999999</v>
      </c>
      <c r="C21" s="9">
        <v>86</v>
      </c>
      <c r="D21" s="9">
        <v>86</v>
      </c>
      <c r="E21" s="9">
        <f t="shared" si="0"/>
        <v>50.291495901639351</v>
      </c>
      <c r="F21" s="9">
        <f t="shared" si="1"/>
        <v>3.6021478399999998</v>
      </c>
      <c r="G21" s="9">
        <f>1-((3*18.81)/(4*E21))+(18.81^3/(16*E21^3))</f>
        <v>0.72275549012692319</v>
      </c>
      <c r="H21" s="9">
        <v>0</v>
      </c>
      <c r="I21" s="9">
        <v>2.56</v>
      </c>
      <c r="J21" s="9">
        <v>46.4</v>
      </c>
      <c r="K21" s="9" t="str">
        <f>A21</f>
        <v>1216 b</v>
      </c>
      <c r="L21" s="19">
        <v>49.917233126178267</v>
      </c>
      <c r="M21" s="19">
        <v>1.1484739822577652</v>
      </c>
      <c r="N21" s="10">
        <f>L21/G21</f>
        <v>69.065173226719168</v>
      </c>
      <c r="O21" s="9">
        <f>M21/G21</f>
        <v>1.5890214573895267</v>
      </c>
      <c r="P21" s="9">
        <v>2.0781477531134702E-2</v>
      </c>
      <c r="Q21" s="9">
        <v>0.12239061897046669</v>
      </c>
      <c r="R21" s="18">
        <v>0.42038436839198368</v>
      </c>
      <c r="S21" s="19">
        <f t="shared" si="4"/>
        <v>8.1177646605994926</v>
      </c>
      <c r="T21" s="19">
        <f t="shared" si="2"/>
        <v>47.808835535338552</v>
      </c>
      <c r="U21" s="19">
        <f t="shared" si="3"/>
        <v>164.21264390311862</v>
      </c>
      <c r="V21" s="19">
        <f>S21+(T21*0.235)+(U21*0.005)</f>
        <v>20.173904230919646</v>
      </c>
      <c r="W21" s="19">
        <f>T21/S21</f>
        <v>5.8894089117148534</v>
      </c>
      <c r="X21" s="9">
        <v>3.2310548484870001E-10</v>
      </c>
      <c r="Y21" s="9">
        <f>X21/22400*1000/(I21*0.000001)</f>
        <v>5.6345125008492615E-6</v>
      </c>
      <c r="Z21" s="9">
        <f>X21/(I21*0.000001)*1000000000</f>
        <v>126213.08001902343</v>
      </c>
    </row>
    <row r="22" spans="1:26" x14ac:dyDescent="0.2">
      <c r="A22" s="9" t="s">
        <v>36</v>
      </c>
      <c r="B22" s="9">
        <v>123</v>
      </c>
      <c r="C22" s="9">
        <v>86</v>
      </c>
      <c r="D22" s="9">
        <v>86</v>
      </c>
      <c r="E22" s="9">
        <f t="shared" si="0"/>
        <v>47.792168674698793</v>
      </c>
      <c r="F22" s="9">
        <f t="shared" si="1"/>
        <v>2.9110656000000001</v>
      </c>
      <c r="G22" s="9">
        <f>1-((3*18.81)/(4*E22))+(18.81^3/(16*E22^3))</f>
        <v>0.70862610445438012</v>
      </c>
      <c r="H22" s="9">
        <v>0</v>
      </c>
      <c r="I22" s="9">
        <v>2.0699999999999998</v>
      </c>
      <c r="J22" s="9">
        <v>44.2</v>
      </c>
      <c r="K22" s="9" t="str">
        <f>A22</f>
        <v>1216 c</v>
      </c>
      <c r="L22" s="19">
        <v>106.37331568104784</v>
      </c>
      <c r="M22" s="19">
        <v>2.9308941583615788</v>
      </c>
      <c r="N22" s="10">
        <f>L22/G22</f>
        <v>150.11204782379835</v>
      </c>
      <c r="O22" s="9">
        <f>M22/G22</f>
        <v>4.1360234119772876</v>
      </c>
      <c r="P22" s="9">
        <v>1.6185278757300893E-2</v>
      </c>
      <c r="Q22" s="9">
        <v>9.6015849411362542E-2</v>
      </c>
      <c r="R22" s="18">
        <v>0.32152914584821141</v>
      </c>
      <c r="S22" s="19">
        <f t="shared" si="4"/>
        <v>7.8189752450728971</v>
      </c>
      <c r="T22" s="19">
        <f t="shared" si="2"/>
        <v>46.384468314667906</v>
      </c>
      <c r="U22" s="19">
        <f t="shared" si="3"/>
        <v>155.32808978174467</v>
      </c>
      <c r="V22" s="19">
        <f>S22+(T22*0.235)+(U22*0.005)</f>
        <v>19.495965747928576</v>
      </c>
      <c r="W22" s="19">
        <f>T22/S22</f>
        <v>5.9322950720296674</v>
      </c>
      <c r="X22" s="9">
        <v>5.393713470424976E-10</v>
      </c>
      <c r="Y22" s="9">
        <f>X22/22400*1000/(I22*0.000001)</f>
        <v>1.1632404827521084E-5</v>
      </c>
      <c r="Z22" s="9">
        <f>X22/(I22*0.000001)*1000000000</f>
        <v>260565.8681364723</v>
      </c>
    </row>
    <row r="23" spans="1:26" x14ac:dyDescent="0.2">
      <c r="A23" s="9" t="s">
        <v>37</v>
      </c>
      <c r="B23" s="9">
        <v>115</v>
      </c>
      <c r="C23" s="9">
        <v>97</v>
      </c>
      <c r="D23" s="9">
        <v>97</v>
      </c>
      <c r="E23" s="9">
        <f t="shared" si="0"/>
        <v>51.169724770642205</v>
      </c>
      <c r="F23" s="9">
        <f t="shared" si="1"/>
        <v>3.4625119999999998</v>
      </c>
      <c r="G23" s="9">
        <f>1-((3*18.81)/(4*E23))+(18.81^3/(16*E23^3))</f>
        <v>0.72740447630983995</v>
      </c>
      <c r="H23" s="9">
        <v>1</v>
      </c>
      <c r="I23" s="9">
        <v>1.83</v>
      </c>
      <c r="J23" s="9">
        <v>45.3</v>
      </c>
      <c r="K23" s="9" t="str">
        <f>A23</f>
        <v>1216 d</v>
      </c>
      <c r="L23" s="19">
        <v>37.718915910717037</v>
      </c>
      <c r="M23" s="19">
        <v>1.633837067611067</v>
      </c>
      <c r="N23" s="10">
        <f>L23/G23</f>
        <v>51.854115748733115</v>
      </c>
      <c r="O23" s="9">
        <f>M23/G23</f>
        <v>2.2461190724307962</v>
      </c>
      <c r="P23" s="9">
        <v>1.0511766397382343E-2</v>
      </c>
      <c r="Q23" s="9">
        <v>5.5610037785592495E-2</v>
      </c>
      <c r="R23" s="18">
        <v>0.26361703348732629</v>
      </c>
      <c r="S23" s="19">
        <f t="shared" si="4"/>
        <v>5.7441346433783291</v>
      </c>
      <c r="T23" s="19">
        <f t="shared" si="2"/>
        <v>30.387998789941257</v>
      </c>
      <c r="U23" s="19">
        <f t="shared" si="3"/>
        <v>144.05302376356627</v>
      </c>
      <c r="V23" s="19">
        <f>S23+(T23*0.235)+(U23*0.005)</f>
        <v>13.605579477832356</v>
      </c>
      <c r="W23" s="19">
        <f>T23/S23</f>
        <v>5.290265753949841</v>
      </c>
      <c r="X23" s="9">
        <v>1.1858428296623342E-10</v>
      </c>
      <c r="Y23" s="9">
        <f>X23/22400*1000/(I23*0.000001)</f>
        <v>2.8928640458195114E-6</v>
      </c>
      <c r="Z23" s="9">
        <f>X23/(I23*0.000001)*1000000000</f>
        <v>64800.154626357049</v>
      </c>
    </row>
    <row r="24" spans="1:26" x14ac:dyDescent="0.2">
      <c r="A24" s="9" t="s">
        <v>38</v>
      </c>
      <c r="B24" s="9">
        <v>127</v>
      </c>
      <c r="C24" s="9">
        <v>82.666666666666671</v>
      </c>
      <c r="D24" s="9">
        <v>82.666666666666671</v>
      </c>
      <c r="E24" s="9">
        <f t="shared" si="0"/>
        <v>46.776237623762377</v>
      </c>
      <c r="F24" s="9">
        <f t="shared" si="1"/>
        <v>2.7772472888888897</v>
      </c>
      <c r="G24" s="9">
        <f>1-((3*18.81)/(4*E24))+(18.81^3/(16*E24^3))</f>
        <v>0.70246871692919566</v>
      </c>
      <c r="H24" s="9">
        <v>1</v>
      </c>
      <c r="I24" s="9">
        <v>1.59</v>
      </c>
      <c r="J24" s="9">
        <v>42.4</v>
      </c>
      <c r="K24" s="9" t="str">
        <f>A24</f>
        <v>1216 e</v>
      </c>
      <c r="L24" s="12">
        <v>78.184225982856191</v>
      </c>
      <c r="M24" s="12">
        <v>3.9348657805834391</v>
      </c>
      <c r="N24" s="10">
        <f>L24/G24</f>
        <v>111.2992281345059</v>
      </c>
      <c r="O24" s="9">
        <f>M24/G24</f>
        <v>5.6014818678111302</v>
      </c>
      <c r="P24" s="9">
        <v>8.4786046659553627E-3</v>
      </c>
      <c r="Q24" s="9">
        <v>4.7779572783274341E-2</v>
      </c>
      <c r="R24" s="20" t="e">
        <v>#DIV/0!</v>
      </c>
      <c r="S24" s="19">
        <f t="shared" si="4"/>
        <v>5.3324557647518001</v>
      </c>
      <c r="T24" s="19">
        <f t="shared" si="2"/>
        <v>30.050045775644239</v>
      </c>
      <c r="U24" s="19" t="e">
        <f t="shared" si="3"/>
        <v>#DIV/0!</v>
      </c>
      <c r="V24" s="19" t="e">
        <f>S24+(T24*0.235)+(U24*0.005)</f>
        <v>#DIV/0!</v>
      </c>
      <c r="W24" s="19">
        <f>T24/S24</f>
        <v>5.6353108401346343</v>
      </c>
      <c r="X24" s="9">
        <v>2.1185345154352317E-10</v>
      </c>
      <c r="Y24" s="9">
        <f>X24/22400*1000/(I24*0.000001)</f>
        <v>5.948266271999191E-6</v>
      </c>
      <c r="Z24" s="9">
        <f>X24/(I24*0.000001)*1000000000</f>
        <v>133241.16449278186</v>
      </c>
    </row>
    <row r="25" spans="1:26" x14ac:dyDescent="0.2">
      <c r="N25" s="10"/>
      <c r="O25" s="9" t="e">
        <f>M25/G25</f>
        <v>#DIV/0!</v>
      </c>
      <c r="R25" s="18"/>
      <c r="S25" s="19" t="e">
        <f t="shared" si="4"/>
        <v>#DIV/0!</v>
      </c>
      <c r="T25" s="19" t="e">
        <f t="shared" si="2"/>
        <v>#DIV/0!</v>
      </c>
      <c r="U25" s="19" t="e">
        <f t="shared" si="3"/>
        <v>#DIV/0!</v>
      </c>
      <c r="V25" s="19" t="e">
        <f>S25+(T25*0.235)+(U25*0.005)</f>
        <v>#DIV/0!</v>
      </c>
      <c r="W25" s="19"/>
      <c r="Y25" s="9" t="e">
        <f>X25/22400*1000/(I25*0.000001)</f>
        <v>#DIV/0!</v>
      </c>
      <c r="Z25" s="9" t="e">
        <f>X25/(I25*0.000001)*1000000000</f>
        <v>#DIV/0!</v>
      </c>
    </row>
    <row r="26" spans="1:26" x14ac:dyDescent="0.2">
      <c r="A26" s="9" t="s">
        <v>39</v>
      </c>
      <c r="B26" s="9">
        <v>135.85714285714286</v>
      </c>
      <c r="C26" s="9">
        <v>136.66666666666666</v>
      </c>
      <c r="D26" s="9">
        <v>136.66666666666666</v>
      </c>
      <c r="E26" s="9">
        <f t="shared" si="0"/>
        <v>68.197877798507463</v>
      </c>
      <c r="F26" s="9">
        <f t="shared" si="1"/>
        <v>8.1200304761904754</v>
      </c>
      <c r="G26" s="9">
        <f>1-((3*18.81)/(4*E26))+(18.81^3/(16*E26^3))</f>
        <v>0.79445012022512085</v>
      </c>
      <c r="H26" s="9">
        <v>1</v>
      </c>
      <c r="I26" s="9">
        <v>4.01</v>
      </c>
      <c r="J26" s="9">
        <v>58.9</v>
      </c>
      <c r="K26" s="9" t="str">
        <f>A26</f>
        <v>126 a</v>
      </c>
      <c r="L26" s="19">
        <v>68.626792911506641</v>
      </c>
      <c r="M26" s="19">
        <v>1.6839001641092739</v>
      </c>
      <c r="N26" s="10">
        <f>L26/G26</f>
        <v>86.38275854506773</v>
      </c>
      <c r="O26" s="9">
        <f>M26/G26</f>
        <v>2.1195794691705911</v>
      </c>
      <c r="P26" s="9">
        <v>3.0338034808274669E-2</v>
      </c>
      <c r="Q26" s="9">
        <v>9.6993891248792624E-2</v>
      </c>
      <c r="R26" s="18">
        <v>0.2631308469947089</v>
      </c>
      <c r="S26" s="19">
        <f t="shared" si="4"/>
        <v>7.5655947152804677</v>
      </c>
      <c r="T26" s="19">
        <f t="shared" si="2"/>
        <v>24.188002805185199</v>
      </c>
      <c r="U26" s="19">
        <f t="shared" si="3"/>
        <v>65.618665085962334</v>
      </c>
      <c r="V26" s="19">
        <f>S26+(T26*0.235)+(U26*0.005)</f>
        <v>13.5778686999288</v>
      </c>
      <c r="W26" s="19">
        <f>T26/S26</f>
        <v>3.1971052792891399</v>
      </c>
      <c r="X26" s="9">
        <v>4.640773494086767E-10</v>
      </c>
      <c r="Y26" s="9">
        <f>X26/22400*1000/(I26*0.000001)</f>
        <v>5.1665184072038291E-6</v>
      </c>
      <c r="Z26" s="9">
        <f>X26/(I26*0.000001)*1000000000</f>
        <v>115730.01232136578</v>
      </c>
    </row>
    <row r="27" spans="1:26" x14ac:dyDescent="0.2">
      <c r="A27" s="9" t="s">
        <v>40</v>
      </c>
      <c r="B27" s="9">
        <v>102.5</v>
      </c>
      <c r="C27" s="9">
        <v>137</v>
      </c>
      <c r="D27" s="9">
        <v>137</v>
      </c>
      <c r="E27" s="9">
        <f t="shared" si="0"/>
        <v>61.589912280701753</v>
      </c>
      <c r="F27" s="9">
        <f t="shared" si="1"/>
        <v>6.1562320000000001</v>
      </c>
      <c r="G27" s="9">
        <f>1-((3*18.81)/(4*E27))+(18.81^3/(16*E27^3))</f>
        <v>0.7727250326191426</v>
      </c>
      <c r="H27" s="9">
        <v>0</v>
      </c>
      <c r="I27" s="9">
        <v>4.38</v>
      </c>
      <c r="J27" s="9">
        <v>57.8</v>
      </c>
      <c r="K27" s="9" t="str">
        <f>A27</f>
        <v>126 b</v>
      </c>
      <c r="L27" s="19">
        <v>65.095303203196281</v>
      </c>
      <c r="M27" s="19">
        <v>0.86642363298703096</v>
      </c>
      <c r="N27" s="10">
        <f>L27/G27</f>
        <v>84.24122482813388</v>
      </c>
      <c r="O27" s="9">
        <f>M27/G27</f>
        <v>1.1212573637614638</v>
      </c>
      <c r="P27" s="9">
        <v>7.078208631603887E-2</v>
      </c>
      <c r="Q27" s="9">
        <v>0.57165574303575328</v>
      </c>
      <c r="R27" s="18">
        <v>0.25923505874172864</v>
      </c>
      <c r="S27" s="19">
        <f t="shared" si="4"/>
        <v>16.160293679460931</v>
      </c>
      <c r="T27" s="19">
        <f t="shared" si="2"/>
        <v>130.51500982551448</v>
      </c>
      <c r="U27" s="19">
        <f t="shared" si="3"/>
        <v>59.186086470714315</v>
      </c>
      <c r="V27" s="19">
        <f>S27+(T27*0.235)+(U27*0.005)</f>
        <v>47.12725142081041</v>
      </c>
      <c r="W27" s="19">
        <f>T27/S27</f>
        <v>8.0762771032678504</v>
      </c>
      <c r="X27" s="9">
        <v>1.6488692448467046E-9</v>
      </c>
      <c r="Y27" s="9">
        <f>X27/22400*1000/(I27*0.000001)</f>
        <v>1.6805989530808715E-5</v>
      </c>
      <c r="Z27" s="9">
        <f>X27/(I27*0.000001)*1000000000</f>
        <v>376454.16549011524</v>
      </c>
    </row>
    <row r="28" spans="1:26" x14ac:dyDescent="0.2">
      <c r="A28" s="9" t="s">
        <v>41</v>
      </c>
      <c r="B28" s="9">
        <v>121.4</v>
      </c>
      <c r="C28" s="9">
        <v>108.33333333333333</v>
      </c>
      <c r="D28" s="9">
        <v>108.33333333333333</v>
      </c>
      <c r="E28" s="9">
        <f t="shared" si="0"/>
        <v>56.182361875830644</v>
      </c>
      <c r="F28" s="9">
        <f t="shared" si="1"/>
        <v>4.5592444444444444</v>
      </c>
      <c r="G28" s="9">
        <f>1-((3*18.81)/(4*E28))+(18.81^3/(16*E28^3))</f>
        <v>0.75124362042849202</v>
      </c>
      <c r="H28" s="9">
        <v>1</v>
      </c>
      <c r="I28" s="9">
        <v>2.36</v>
      </c>
      <c r="J28" s="9">
        <v>49.4</v>
      </c>
      <c r="K28" s="9" t="str">
        <f>A28</f>
        <v>126 c</v>
      </c>
      <c r="L28" s="19">
        <v>110.6312437262343</v>
      </c>
      <c r="M28" s="19">
        <v>2.4959935616280413</v>
      </c>
      <c r="N28" s="10">
        <f>L28/G28</f>
        <v>147.26413738213549</v>
      </c>
      <c r="O28" s="9">
        <f>M28/G28</f>
        <v>3.3224822065102986</v>
      </c>
      <c r="P28" s="9">
        <v>0.15934770603000623</v>
      </c>
      <c r="Q28" s="9">
        <v>4.206534064655363E-2</v>
      </c>
      <c r="R28" s="18">
        <v>0.16306454848302562</v>
      </c>
      <c r="S28" s="19">
        <f t="shared" si="4"/>
        <v>67.520214419494167</v>
      </c>
      <c r="T28" s="19">
        <f t="shared" si="2"/>
        <v>17.824296884132895</v>
      </c>
      <c r="U28" s="19">
        <f t="shared" si="3"/>
        <v>69.095147662298999</v>
      </c>
      <c r="V28" s="19">
        <f>S28+(T28*0.235)+(U28*0.005)</f>
        <v>72.054399925576888</v>
      </c>
      <c r="W28" s="19">
        <f>T28/S28</f>
        <v>0.26398460131351026</v>
      </c>
      <c r="X28" s="9">
        <v>2.3175821662233689E-9</v>
      </c>
      <c r="Y28" s="9">
        <f>X28/22400*1000/(I28*0.000001)</f>
        <v>4.3840461679467484E-5</v>
      </c>
      <c r="Z28" s="9">
        <f>X28/(I28*0.000001)*1000000000</f>
        <v>982026.34162007167</v>
      </c>
    </row>
    <row r="29" spans="1:26" x14ac:dyDescent="0.2">
      <c r="A29" s="9" t="s">
        <v>42</v>
      </c>
      <c r="B29" s="9">
        <v>207.16666666666666</v>
      </c>
      <c r="C29" s="9">
        <v>173.33333333333334</v>
      </c>
      <c r="D29" s="9">
        <v>173.33333333333334</v>
      </c>
      <c r="E29" s="9">
        <f t="shared" si="0"/>
        <v>91.656267725467956</v>
      </c>
      <c r="F29" s="9">
        <f t="shared" si="1"/>
        <v>19.917463703703707</v>
      </c>
      <c r="G29" s="9">
        <f>1-((3*18.81)/(4*E29))+(18.81^3/(16*E29^3))</f>
        <v>0.84662274575738705</v>
      </c>
      <c r="H29" s="9">
        <v>0</v>
      </c>
      <c r="I29" s="9">
        <v>14.16</v>
      </c>
      <c r="J29" s="9">
        <v>85.1</v>
      </c>
      <c r="K29" s="9" t="str">
        <f>A29</f>
        <v>126 d</v>
      </c>
      <c r="L29" s="19">
        <v>60.647788242373956</v>
      </c>
      <c r="M29" s="19">
        <v>0.89067759193763152</v>
      </c>
      <c r="N29" s="10">
        <f>L29/G29</f>
        <v>71.634962025640547</v>
      </c>
      <c r="O29" s="9">
        <f>M29/G29</f>
        <v>1.0520359822612999</v>
      </c>
      <c r="P29" s="9">
        <v>6.5669480570645644E-2</v>
      </c>
      <c r="Q29" s="9">
        <v>0.23555323231625463</v>
      </c>
      <c r="R29" s="18">
        <v>0.64519297057356029</v>
      </c>
      <c r="S29" s="19">
        <f t="shared" si="4"/>
        <v>4.6376751815427708</v>
      </c>
      <c r="T29" s="19">
        <f t="shared" si="2"/>
        <v>16.635115276571657</v>
      </c>
      <c r="U29" s="19">
        <f t="shared" si="3"/>
        <v>45.564475322991548</v>
      </c>
      <c r="V29" s="19">
        <f>S29+(T29*0.235)+(U29*0.005)</f>
        <v>8.774749648152067</v>
      </c>
      <c r="W29" s="19">
        <f>T29/S29</f>
        <v>3.5869513550187473</v>
      </c>
      <c r="X29" s="9">
        <v>9.3620092631622532E-10</v>
      </c>
      <c r="Y29" s="9">
        <f>X29/22400*1000/(I29*0.000001)</f>
        <v>2.9516019922701818E-6</v>
      </c>
      <c r="Z29" s="9">
        <f>X29/(I29*0.000001)*1000000000</f>
        <v>66115.884626852072</v>
      </c>
    </row>
    <row r="30" spans="1:26" x14ac:dyDescent="0.2">
      <c r="A30" s="9" t="s">
        <v>43</v>
      </c>
      <c r="B30" s="9">
        <v>141</v>
      </c>
      <c r="C30" s="9">
        <v>151.33333333333334</v>
      </c>
      <c r="D30" s="9">
        <v>151.33333333333334</v>
      </c>
      <c r="E30" s="9">
        <f t="shared" si="0"/>
        <v>73.862307692307709</v>
      </c>
      <c r="F30" s="9">
        <f t="shared" si="1"/>
        <v>10.333282133333334</v>
      </c>
      <c r="G30" s="9">
        <f>1-((3*18.81)/(4*E30))+(18.81^3/(16*E30^3))</f>
        <v>0.81003495126964831</v>
      </c>
      <c r="H30" s="9">
        <v>0</v>
      </c>
      <c r="I30" s="9">
        <v>7.35</v>
      </c>
      <c r="J30" s="9">
        <v>69</v>
      </c>
      <c r="K30" s="9" t="str">
        <f>A30</f>
        <v>126 e</v>
      </c>
      <c r="L30" s="19">
        <v>70.326578222887207</v>
      </c>
      <c r="M30" s="19">
        <v>1.2851485440548129</v>
      </c>
      <c r="N30" s="10">
        <f>L30/G30</f>
        <v>86.819189854286378</v>
      </c>
      <c r="O30" s="9">
        <f>M30/G30</f>
        <v>1.5865346822880566</v>
      </c>
      <c r="P30" s="9">
        <v>4.685720307104109E-2</v>
      </c>
      <c r="Q30" s="9">
        <v>0.14653953986208662</v>
      </c>
      <c r="R30" s="18">
        <v>0.46769758483826285</v>
      </c>
      <c r="S30" s="19">
        <f t="shared" si="4"/>
        <v>6.3751296695294011</v>
      </c>
      <c r="T30" s="19">
        <f t="shared" si="2"/>
        <v>19.937352362188658</v>
      </c>
      <c r="U30" s="19">
        <f t="shared" si="3"/>
        <v>63.632324467790866</v>
      </c>
      <c r="V30" s="19">
        <f>S30+(T30*0.235)+(U30*0.005)</f>
        <v>11.378569096982689</v>
      </c>
      <c r="W30" s="19">
        <f>T30/S30</f>
        <v>3.1273642099362022</v>
      </c>
      <c r="X30" s="9">
        <v>7.3216593943693627E-10</v>
      </c>
      <c r="Y30" s="9">
        <f>X30/22400*1000/(I30*0.000001)</f>
        <v>4.4470720325372708E-6</v>
      </c>
      <c r="Z30" s="9">
        <f>X30/(I30*0.000001)*1000000000</f>
        <v>99614.413528834892</v>
      </c>
    </row>
    <row r="31" spans="1:26" x14ac:dyDescent="0.2">
      <c r="N31" s="10"/>
      <c r="O31" s="9" t="e">
        <f>M31/G31</f>
        <v>#DIV/0!</v>
      </c>
      <c r="R31" s="18"/>
      <c r="S31" s="19" t="e">
        <f t="shared" si="4"/>
        <v>#DIV/0!</v>
      </c>
      <c r="T31" s="19" t="e">
        <f t="shared" si="2"/>
        <v>#DIV/0!</v>
      </c>
      <c r="U31" s="19" t="e">
        <f t="shared" si="3"/>
        <v>#DIV/0!</v>
      </c>
      <c r="V31" s="19" t="e">
        <f>S31+(T31*0.235)+(U31*0.005)</f>
        <v>#DIV/0!</v>
      </c>
      <c r="W31" s="19"/>
      <c r="Y31" s="9" t="e">
        <f>X31/22400*1000/(I31*0.000001)</f>
        <v>#DIV/0!</v>
      </c>
      <c r="Z31" s="9" t="e">
        <f>X31/(I31*0.000001)*1000000000</f>
        <v>#DIV/0!</v>
      </c>
    </row>
    <row r="32" spans="1:26" x14ac:dyDescent="0.2">
      <c r="A32" s="9" t="s">
        <v>44</v>
      </c>
      <c r="B32" s="9">
        <v>95.5</v>
      </c>
      <c r="C32" s="9">
        <v>89</v>
      </c>
      <c r="D32" s="9">
        <v>89</v>
      </c>
      <c r="E32" s="9">
        <f t="shared" si="0"/>
        <v>45.533035714285717</v>
      </c>
      <c r="F32" s="9">
        <f t="shared" si="1"/>
        <v>2.4206576000000002</v>
      </c>
      <c r="G32" s="9">
        <f>1-((3*18.81)/(4*E32))+(18.81^3/(16*E32^3))</f>
        <v>0.69457623414756298</v>
      </c>
      <c r="H32" s="9">
        <v>1</v>
      </c>
      <c r="I32" s="9">
        <v>1.23</v>
      </c>
      <c r="J32" s="9">
        <v>39.799999999999997</v>
      </c>
      <c r="K32" s="9" t="str">
        <f>A32</f>
        <v>1210 a</v>
      </c>
      <c r="L32" s="19">
        <v>34.04322696271084</v>
      </c>
      <c r="M32" s="19">
        <v>1.2172363478910724</v>
      </c>
      <c r="N32" s="10">
        <f>L32/G32</f>
        <v>49.012945288131384</v>
      </c>
      <c r="O32" s="9">
        <f>M32/G32</f>
        <v>1.7524877587914562</v>
      </c>
      <c r="P32" s="9">
        <v>7.4999489299503964E-3</v>
      </c>
      <c r="Q32" s="9">
        <v>7.494497676426011E-2</v>
      </c>
      <c r="R32" s="18">
        <v>0.16253378261567242</v>
      </c>
      <c r="S32" s="19">
        <f t="shared" si="4"/>
        <v>6.0975194552442256</v>
      </c>
      <c r="T32" s="19">
        <f t="shared" si="2"/>
        <v>60.930875418097656</v>
      </c>
      <c r="U32" s="19">
        <f t="shared" si="3"/>
        <v>132.14128667940849</v>
      </c>
      <c r="V32" s="19">
        <f>S32+(T32*0.235)+(U32*0.005)</f>
        <v>21.076981611894215</v>
      </c>
      <c r="W32" s="19">
        <f>T32/S32</f>
        <v>9.9927316124745644</v>
      </c>
      <c r="X32" s="9">
        <v>1.0995544261387431E-10</v>
      </c>
      <c r="Y32" s="9">
        <f>X32/22400*1000/(I32*0.000001)</f>
        <v>3.9908334282039169E-6</v>
      </c>
      <c r="Z32" s="9">
        <f>X32/(I32*0.000001)*1000000000</f>
        <v>89394.668791767734</v>
      </c>
    </row>
    <row r="33" spans="1:26" x14ac:dyDescent="0.2">
      <c r="A33" s="9" t="s">
        <v>45</v>
      </c>
      <c r="B33" s="9">
        <v>109.8</v>
      </c>
      <c r="C33" s="9">
        <v>63.333333333333336</v>
      </c>
      <c r="D33" s="9">
        <v>63.333333333333336</v>
      </c>
      <c r="E33" s="9">
        <f t="shared" si="0"/>
        <v>36.867342130065978</v>
      </c>
      <c r="F33" s="9">
        <f t="shared" si="1"/>
        <v>1.4093439999999999</v>
      </c>
      <c r="G33" s="9">
        <f>1-((3*18.81)/(4*E33))+(18.81^3/(16*E33^3))</f>
        <v>0.62564508076312342</v>
      </c>
      <c r="H33" s="9">
        <v>0</v>
      </c>
      <c r="I33" s="9">
        <v>1</v>
      </c>
      <c r="J33" s="9">
        <v>34</v>
      </c>
      <c r="K33" s="9" t="str">
        <f>A33</f>
        <v>1210 b</v>
      </c>
      <c r="L33" s="19">
        <v>50.899776428673547</v>
      </c>
      <c r="M33" s="19">
        <v>6.2498205234016808</v>
      </c>
      <c r="N33" s="10">
        <f>L33/G33</f>
        <v>81.35567271877072</v>
      </c>
      <c r="O33" s="9">
        <f>M33/G33</f>
        <v>9.9894024832394326</v>
      </c>
      <c r="P33" s="9">
        <v>3.3597434790624261E-3</v>
      </c>
      <c r="Q33" s="9">
        <v>1.8939161502594691E-2</v>
      </c>
      <c r="R33" s="18">
        <v>0.10188956369659172</v>
      </c>
      <c r="S33" s="19">
        <f t="shared" si="4"/>
        <v>3.3597434790624265</v>
      </c>
      <c r="T33" s="19">
        <f t="shared" si="2"/>
        <v>18.939161502594693</v>
      </c>
      <c r="U33" s="19">
        <f t="shared" si="3"/>
        <v>101.88956369659172</v>
      </c>
      <c r="V33" s="19">
        <f>S33+(T33*0.235)+(U33*0.005)</f>
        <v>8.319894250655139</v>
      </c>
      <c r="W33" s="19">
        <f>T33/S33</f>
        <v>5.6370855753189453</v>
      </c>
      <c r="X33" s="9">
        <v>5.3896169052875157E-11</v>
      </c>
      <c r="Y33" s="9">
        <f>X33/22400*1000/(I33*0.000001)</f>
        <v>2.4060789755747841E-6</v>
      </c>
      <c r="Z33" s="9">
        <f>X33/(I33*0.000001)*1000000000</f>
        <v>53896.169052875157</v>
      </c>
    </row>
    <row r="34" spans="1:26" x14ac:dyDescent="0.2">
      <c r="A34" s="9" t="s">
        <v>46</v>
      </c>
      <c r="B34" s="9">
        <v>149.4</v>
      </c>
      <c r="C34" s="9">
        <v>101</v>
      </c>
      <c r="D34" s="9">
        <v>101</v>
      </c>
      <c r="E34" s="9">
        <f t="shared" si="0"/>
        <v>56.613556778389196</v>
      </c>
      <c r="F34" s="9">
        <f t="shared" si="1"/>
        <v>4.8768940800000014</v>
      </c>
      <c r="G34" s="9">
        <f>1-((3*18.81)/(4*E34))+(18.81^3/(16*E34^3))</f>
        <v>0.75310294094128505</v>
      </c>
      <c r="H34" s="9">
        <v>0</v>
      </c>
      <c r="I34" s="9">
        <v>3.47</v>
      </c>
      <c r="J34" s="9">
        <v>52.4</v>
      </c>
      <c r="K34" s="9" t="str">
        <f>A34</f>
        <v>1210 c</v>
      </c>
      <c r="L34" s="12">
        <v>71.561503532150297</v>
      </c>
      <c r="M34" s="12">
        <v>1.7878838421346583</v>
      </c>
      <c r="N34" s="10">
        <f>L34/G34</f>
        <v>95.022206981036774</v>
      </c>
      <c r="O34" s="9">
        <f>M34/G34</f>
        <v>2.374023184533081</v>
      </c>
      <c r="P34" s="9">
        <v>1.7901852686932024E-2</v>
      </c>
      <c r="Q34" s="9">
        <v>0.10905187696745716</v>
      </c>
      <c r="R34" s="20" t="e">
        <v>#DIV/0!</v>
      </c>
      <c r="S34" s="19">
        <f t="shared" si="4"/>
        <v>5.1590353564645612</v>
      </c>
      <c r="T34" s="19">
        <f t="shared" si="2"/>
        <v>31.427053881111576</v>
      </c>
      <c r="U34" s="19" t="e">
        <f t="shared" si="3"/>
        <v>#DIV/0!</v>
      </c>
      <c r="V34" s="19" t="e">
        <f>S34+(T34*0.235)+(U34*0.005)</f>
        <v>#DIV/0!</v>
      </c>
      <c r="W34" s="19">
        <f>T34/S34</f>
        <v>6.0916531307992896</v>
      </c>
      <c r="X34" s="9">
        <v>4.0389052165333374E-10</v>
      </c>
      <c r="Y34" s="9">
        <f>X34/22400*1000/(I34*0.000001)</f>
        <v>5.196203705914647E-6</v>
      </c>
      <c r="Z34" s="9">
        <f>X34/(I34*0.000001)*1000000000</f>
        <v>116394.96301248809</v>
      </c>
    </row>
    <row r="35" spans="1:26" x14ac:dyDescent="0.2">
      <c r="A35" s="9" t="s">
        <v>47</v>
      </c>
      <c r="B35" s="9">
        <v>125</v>
      </c>
      <c r="C35" s="9">
        <v>69</v>
      </c>
      <c r="D35" s="9">
        <v>69</v>
      </c>
      <c r="E35" s="9">
        <f t="shared" si="0"/>
        <v>40.556426332288403</v>
      </c>
      <c r="F35" s="9">
        <f t="shared" si="1"/>
        <v>1.9044000000000001</v>
      </c>
      <c r="G35" s="9">
        <f>1-((3*18.81)/(4*E35))+(18.81^3/(16*E35^3))</f>
        <v>0.65838674808288056</v>
      </c>
      <c r="H35" s="9">
        <v>1</v>
      </c>
      <c r="I35" s="9">
        <v>1.1299999999999999</v>
      </c>
      <c r="J35" s="9">
        <v>37</v>
      </c>
      <c r="K35" s="9" t="str">
        <f>A35</f>
        <v>1210 d</v>
      </c>
      <c r="L35" s="19">
        <v>61.578758635168128</v>
      </c>
      <c r="M35" s="19">
        <v>4.9999411806469451</v>
      </c>
      <c r="N35" s="10">
        <f>L35/G35</f>
        <v>93.529766227032766</v>
      </c>
      <c r="O35" s="9">
        <f>M35/G35</f>
        <v>7.5942311949716386</v>
      </c>
      <c r="P35" s="9">
        <v>6.3900117422441638E-3</v>
      </c>
      <c r="Q35" s="9">
        <v>2.760829038813551E-2</v>
      </c>
      <c r="R35" s="18">
        <v>0.16691300404926954</v>
      </c>
      <c r="S35" s="19">
        <f t="shared" si="4"/>
        <v>5.6548776480036862</v>
      </c>
      <c r="T35" s="19">
        <f t="shared" si="2"/>
        <v>24.432115387730548</v>
      </c>
      <c r="U35" s="19">
        <f t="shared" si="3"/>
        <v>147.71062305245096</v>
      </c>
      <c r="V35" s="19">
        <f>S35+(T35*0.235)+(U35*0.005)</f>
        <v>12.134977879382619</v>
      </c>
      <c r="W35" s="19">
        <f>T35/S35</f>
        <v>4.3205382872175315</v>
      </c>
      <c r="X35" s="9">
        <v>1.0736980245458866E-10</v>
      </c>
      <c r="Y35" s="9">
        <f>X35/22400*1000/(I35*0.000001)</f>
        <v>4.2418537632185803E-6</v>
      </c>
      <c r="Z35" s="9">
        <f>X35/(I35*0.000001)*1000000000</f>
        <v>95017.524296096177</v>
      </c>
    </row>
    <row r="36" spans="1:26" x14ac:dyDescent="0.2">
      <c r="N36" s="10"/>
      <c r="O36" s="9" t="e">
        <f>M36/G36</f>
        <v>#DIV/0!</v>
      </c>
      <c r="R36" s="18"/>
      <c r="S36" s="19" t="e">
        <f t="shared" si="4"/>
        <v>#DIV/0!</v>
      </c>
      <c r="T36" s="19" t="e">
        <f t="shared" si="2"/>
        <v>#DIV/0!</v>
      </c>
      <c r="U36" s="19" t="e">
        <f t="shared" si="3"/>
        <v>#DIV/0!</v>
      </c>
      <c r="V36" s="19" t="e">
        <f>S36+(T36*0.235)+(U36*0.005)</f>
        <v>#DIV/0!</v>
      </c>
      <c r="W36" s="19"/>
      <c r="Y36" s="9" t="e">
        <f>X36/22400*1000/(I36*0.000001)</f>
        <v>#DIV/0!</v>
      </c>
      <c r="Z36" s="9" t="e">
        <f>X36/(I36*0.000001)*1000000000</f>
        <v>#DIV/0!</v>
      </c>
    </row>
    <row r="37" spans="1:26" x14ac:dyDescent="0.2">
      <c r="A37" s="9" t="s">
        <v>48</v>
      </c>
      <c r="B37" s="9">
        <v>109.5</v>
      </c>
      <c r="C37" s="9">
        <v>96.666666666666671</v>
      </c>
      <c r="D37" s="9">
        <v>96.666666666666671</v>
      </c>
      <c r="E37" s="9">
        <f t="shared" si="0"/>
        <v>50.298310454065465</v>
      </c>
      <c r="F37" s="9">
        <f t="shared" si="1"/>
        <v>3.2742933333333339</v>
      </c>
      <c r="G37" s="9">
        <f>1-((3*18.81)/(4*E37))+(18.81^3/(16*E37^3))</f>
        <v>0.72279216606248808</v>
      </c>
      <c r="H37" s="9">
        <v>0</v>
      </c>
      <c r="I37" s="9">
        <v>2.33</v>
      </c>
      <c r="J37" s="9">
        <v>46.8</v>
      </c>
      <c r="K37" s="9" t="str">
        <f>A37</f>
        <v>127b a</v>
      </c>
      <c r="L37" s="21">
        <v>60.559749790119419</v>
      </c>
      <c r="M37" s="21">
        <v>7.5903557700460107</v>
      </c>
      <c r="N37" s="10">
        <f>L37/G37</f>
        <v>83.785841398955895</v>
      </c>
      <c r="O37" s="9">
        <f>M37/G37</f>
        <v>10.50143613397962</v>
      </c>
      <c r="P37" s="9">
        <v>3.3656719555044392E-3</v>
      </c>
      <c r="Q37" s="9">
        <v>1.847672342489981E-2</v>
      </c>
      <c r="R37" s="18">
        <v>6.2362775286939294E-2</v>
      </c>
      <c r="S37" s="19">
        <f t="shared" si="4"/>
        <v>1.4444944015040511</v>
      </c>
      <c r="T37" s="19">
        <f t="shared" si="2"/>
        <v>7.9299242166951975</v>
      </c>
      <c r="U37" s="19">
        <f t="shared" si="3"/>
        <v>26.76513960812845</v>
      </c>
      <c r="V37" s="19">
        <f>S37+(T37*0.235)+(U37*0.005)</f>
        <v>3.4418522904680646</v>
      </c>
      <c r="W37" s="19">
        <f>T37/S37</f>
        <v>5.489757667761344</v>
      </c>
      <c r="X37" s="9">
        <v>6.1010400983162632E-11</v>
      </c>
      <c r="Y37" s="9">
        <f>X37/22400*1000/(I37*0.000001)</f>
        <v>1.1689607791071934E-6</v>
      </c>
      <c r="Z37" s="9">
        <f>X37/(I37*0.000001)*1000000000</f>
        <v>26184.721452001129</v>
      </c>
    </row>
    <row r="38" spans="1:26" x14ac:dyDescent="0.2">
      <c r="A38" s="9" t="s">
        <v>49</v>
      </c>
      <c r="B38" s="9">
        <v>113.33333333333333</v>
      </c>
      <c r="C38" s="9">
        <v>98.333333333333329</v>
      </c>
      <c r="D38" s="9">
        <v>98.333333333333329</v>
      </c>
      <c r="E38" s="9">
        <f t="shared" si="0"/>
        <v>51.435897435897438</v>
      </c>
      <c r="F38" s="9">
        <f t="shared" si="1"/>
        <v>3.5067851851851848</v>
      </c>
      <c r="G38" s="9">
        <f>1-((3*18.81)/(4*E38))+(18.81^3/(16*E38^3))</f>
        <v>0.72878323243775656</v>
      </c>
      <c r="H38" s="9">
        <v>0</v>
      </c>
      <c r="I38" s="9">
        <v>2.4900000000000002</v>
      </c>
      <c r="J38" s="9">
        <v>47.8</v>
      </c>
      <c r="K38" s="9" t="str">
        <f>A38</f>
        <v>127b b</v>
      </c>
      <c r="L38" s="21">
        <v>80.416051477523965</v>
      </c>
      <c r="M38" s="21">
        <v>5.618651231629368</v>
      </c>
      <c r="N38" s="10">
        <f>L38/G38</f>
        <v>110.34289470208425</v>
      </c>
      <c r="O38" s="9">
        <f>M38/G38</f>
        <v>7.7096329629252853</v>
      </c>
      <c r="P38" s="9">
        <v>5.7467587858049035E-2</v>
      </c>
      <c r="Q38" s="9">
        <v>9.7309302680745943E-3</v>
      </c>
      <c r="R38" s="18">
        <v>6.8088450912051346E-2</v>
      </c>
      <c r="S38" s="19">
        <f t="shared" si="4"/>
        <v>23.079352553433345</v>
      </c>
      <c r="T38" s="19">
        <f t="shared" si="2"/>
        <v>3.9080041237247363</v>
      </c>
      <c r="U38" s="19">
        <f t="shared" si="3"/>
        <v>27.344759402430256</v>
      </c>
      <c r="V38" s="19">
        <f>S38+(T38*0.235)+(U38*0.005)</f>
        <v>24.134457319520809</v>
      </c>
      <c r="W38" s="19">
        <f>T38/S38</f>
        <v>0.16932901885687304</v>
      </c>
      <c r="X38" s="9">
        <v>5.9426415552494616E-10</v>
      </c>
      <c r="Y38" s="9">
        <f>X38/22400*1000/(I38*0.000001)</f>
        <v>1.065447783141398E-5</v>
      </c>
      <c r="Z38" s="9">
        <f>X38/(I38*0.000001)*1000000000</f>
        <v>238660.30342367312</v>
      </c>
    </row>
    <row r="39" spans="1:26" x14ac:dyDescent="0.2">
      <c r="A39" s="9" t="s">
        <v>50</v>
      </c>
      <c r="B39" s="9">
        <v>149.75</v>
      </c>
      <c r="C39" s="9">
        <v>77.666666666666671</v>
      </c>
      <c r="D39" s="9">
        <v>77.666666666666671</v>
      </c>
      <c r="E39" s="9">
        <f t="shared" si="0"/>
        <v>46.255081749889527</v>
      </c>
      <c r="F39" s="9">
        <f t="shared" si="1"/>
        <v>2.8905876444444449</v>
      </c>
      <c r="G39" s="9">
        <f>1-((3*18.81)/(4*E39))+(18.81^3/(16*E39^3))</f>
        <v>0.69920956810693558</v>
      </c>
      <c r="H39" s="9">
        <v>0</v>
      </c>
      <c r="I39" s="9">
        <v>2.06</v>
      </c>
      <c r="J39" s="9">
        <v>42.6</v>
      </c>
      <c r="K39" s="9" t="str">
        <f>A39</f>
        <v>127b c</v>
      </c>
      <c r="L39" s="21">
        <v>90.15794515880863</v>
      </c>
      <c r="M39" s="21">
        <v>2.7116599902491121</v>
      </c>
      <c r="N39" s="10">
        <f>L39/G39</f>
        <v>128.94266507665992</v>
      </c>
      <c r="O39" s="9">
        <f>M39/G39</f>
        <v>3.8781791810869453</v>
      </c>
      <c r="P39" s="9">
        <v>6.0783646454768213E-2</v>
      </c>
      <c r="Q39" s="9">
        <v>3.7872000731676896E-2</v>
      </c>
      <c r="R39" s="18">
        <v>3.8635393513382472E-2</v>
      </c>
      <c r="S39" s="19">
        <f t="shared" si="4"/>
        <v>29.506624492605933</v>
      </c>
      <c r="T39" s="19">
        <f t="shared" si="2"/>
        <v>18.384466374600436</v>
      </c>
      <c r="U39" s="19">
        <f t="shared" si="3"/>
        <v>18.755045394845865</v>
      </c>
      <c r="V39" s="19">
        <f>S39+(T39*0.235)+(U39*0.005)</f>
        <v>33.920749317611268</v>
      </c>
      <c r="W39" s="19">
        <f>T39/S39</f>
        <v>0.62306233568693703</v>
      </c>
      <c r="X39" s="9">
        <v>7.7373038231138108E-10</v>
      </c>
      <c r="Y39" s="9">
        <f>X39/22400*1000/(I39*0.000001)</f>
        <v>1.6767735400298655E-5</v>
      </c>
      <c r="Z39" s="9">
        <f>X39/(I39*0.000001)*1000000000</f>
        <v>375597.27296668984</v>
      </c>
    </row>
    <row r="40" spans="1:26" x14ac:dyDescent="0.2">
      <c r="A40" s="9" t="s">
        <v>51</v>
      </c>
      <c r="B40" s="9">
        <v>117</v>
      </c>
      <c r="C40" s="9">
        <v>88</v>
      </c>
      <c r="D40" s="9">
        <v>88</v>
      </c>
      <c r="E40" s="9">
        <f t="shared" si="0"/>
        <v>47.962732919254655</v>
      </c>
      <c r="F40" s="9">
        <f t="shared" si="1"/>
        <v>2.8993536</v>
      </c>
      <c r="G40" s="9">
        <f>1-((3*18.81)/(4*E40))+(18.81^3/(16*E40^3))</f>
        <v>0.70963532636821147</v>
      </c>
      <c r="H40" s="9">
        <v>0</v>
      </c>
      <c r="I40" s="9">
        <v>2.06</v>
      </c>
      <c r="J40" s="9">
        <v>44.5</v>
      </c>
      <c r="K40" s="9" t="str">
        <f>A40</f>
        <v>127b d</v>
      </c>
      <c r="L40" s="21">
        <v>99.022591122981225</v>
      </c>
      <c r="M40" s="21">
        <v>8.9487205558195342</v>
      </c>
      <c r="N40" s="10">
        <f>L40/G40</f>
        <v>139.54010946687418</v>
      </c>
      <c r="O40" s="9">
        <f>M40/G40</f>
        <v>12.610308736485131</v>
      </c>
      <c r="P40" s="9">
        <v>0.12421441746976257</v>
      </c>
      <c r="Q40" s="9">
        <v>7.1261379537637098E-3</v>
      </c>
      <c r="R40" s="18">
        <v>4.9734854782873254E-2</v>
      </c>
      <c r="S40" s="19">
        <f t="shared" si="4"/>
        <v>60.298260907651745</v>
      </c>
      <c r="T40" s="19">
        <f t="shared" si="2"/>
        <v>3.4592902688173353</v>
      </c>
      <c r="U40" s="19">
        <f t="shared" si="3"/>
        <v>24.1431333897443</v>
      </c>
      <c r="V40" s="19">
        <f>S40+(T40*0.235)+(U40*0.005)</f>
        <v>61.231909787772537</v>
      </c>
      <c r="W40" s="19">
        <f>T40/S40</f>
        <v>5.7369652403662562E-2</v>
      </c>
      <c r="X40" s="9">
        <v>1.5347736781329381E-9</v>
      </c>
      <c r="Y40" s="9">
        <f>X40/22400*1000/(I40*0.000001)</f>
        <v>3.3260525271604943E-5</v>
      </c>
      <c r="Z40" s="9">
        <f>X40/(I40*0.000001)*1000000000</f>
        <v>745035.76608395064</v>
      </c>
    </row>
    <row r="41" spans="1:26" x14ac:dyDescent="0.2">
      <c r="N41" s="10"/>
      <c r="O41" s="9" t="e">
        <f>M41/G41</f>
        <v>#DIV/0!</v>
      </c>
      <c r="R41" s="18"/>
      <c r="S41" s="19" t="e">
        <f t="shared" si="4"/>
        <v>#DIV/0!</v>
      </c>
      <c r="T41" s="19" t="e">
        <f t="shared" si="2"/>
        <v>#DIV/0!</v>
      </c>
      <c r="U41" s="19" t="e">
        <f t="shared" si="3"/>
        <v>#DIV/0!</v>
      </c>
      <c r="V41" s="19" t="e">
        <f>S41+(T41*0.235)+(U41*0.005)</f>
        <v>#DIV/0!</v>
      </c>
      <c r="W41" s="19"/>
      <c r="Y41" s="9" t="e">
        <f>X41/22400*1000/(I41*0.000001)</f>
        <v>#DIV/0!</v>
      </c>
      <c r="Z41" s="9" t="e">
        <f>X41/(I41*0.000001)*1000000000</f>
        <v>#DIV/0!</v>
      </c>
    </row>
    <row r="42" spans="1:26" x14ac:dyDescent="0.2">
      <c r="A42" s="9" t="s">
        <v>52</v>
      </c>
      <c r="B42" s="9">
        <v>176.33333333333334</v>
      </c>
      <c r="C42" s="9">
        <v>80.333333333333329</v>
      </c>
      <c r="D42" s="9">
        <v>80.333333333333329</v>
      </c>
      <c r="E42" s="9">
        <f t="shared" si="0"/>
        <v>49.071978444957651</v>
      </c>
      <c r="F42" s="9">
        <f t="shared" si="1"/>
        <v>3.6414635851851851</v>
      </c>
      <c r="G42" s="9">
        <f>1-((3*18.81)/(4*E42))+(18.81^3/(16*E42^3))</f>
        <v>0.71603416308913803</v>
      </c>
      <c r="H42" s="9">
        <v>1</v>
      </c>
      <c r="I42" s="9">
        <v>2.23</v>
      </c>
      <c r="J42" s="9">
        <v>45</v>
      </c>
      <c r="K42" s="9" t="str">
        <f>A42</f>
        <v>1860 a</v>
      </c>
      <c r="L42" s="19">
        <v>45.679925849381384</v>
      </c>
      <c r="M42" s="19">
        <v>0.86144900051586804</v>
      </c>
      <c r="N42" s="10">
        <f>L42/G42</f>
        <v>63.795735181555514</v>
      </c>
      <c r="O42" s="9">
        <f>M42/G42</f>
        <v>1.2030836584659266</v>
      </c>
      <c r="P42" s="9">
        <v>8.4466392550270719E-2</v>
      </c>
      <c r="Q42" s="9">
        <v>9.0806473426128007E-2</v>
      </c>
      <c r="R42" s="18">
        <v>0.1148583783698876</v>
      </c>
      <c r="S42" s="19">
        <f t="shared" si="4"/>
        <v>37.877306076354586</v>
      </c>
      <c r="T42" s="19">
        <f t="shared" si="2"/>
        <v>40.720391670909422</v>
      </c>
      <c r="U42" s="19">
        <f t="shared" si="3"/>
        <v>51.505999269007901</v>
      </c>
      <c r="V42" s="19">
        <f>S42+(T42*0.235)+(U42*0.005)</f>
        <v>47.704128115363339</v>
      </c>
      <c r="W42" s="19">
        <f>T42/S42</f>
        <v>1.0750603960277332</v>
      </c>
      <c r="X42" s="9">
        <v>5.9547579979982819E-10</v>
      </c>
      <c r="Y42" s="9">
        <f>X42/22400*1000/(I42*0.000001)</f>
        <v>1.1920960117709565E-5</v>
      </c>
      <c r="Z42" s="9">
        <f>X42/(I42*0.000001)*1000000000</f>
        <v>267029.50663669425</v>
      </c>
    </row>
    <row r="43" spans="1:26" x14ac:dyDescent="0.2">
      <c r="A43" s="9" t="s">
        <v>53</v>
      </c>
      <c r="B43" s="9">
        <v>129</v>
      </c>
      <c r="C43" s="9">
        <v>75</v>
      </c>
      <c r="D43" s="9">
        <v>75</v>
      </c>
      <c r="E43" s="9">
        <f t="shared" si="0"/>
        <v>43.581081081081081</v>
      </c>
      <c r="F43" s="9">
        <f t="shared" si="1"/>
        <v>2.3220000000000001</v>
      </c>
      <c r="G43" s="9">
        <f>1-((3*18.81)/(4*E43))+(18.81^3/(16*E43^3))</f>
        <v>0.68131821232328182</v>
      </c>
      <c r="H43" s="9">
        <v>1</v>
      </c>
      <c r="I43" s="9">
        <v>1.36</v>
      </c>
      <c r="J43" s="9">
        <v>39.700000000000003</v>
      </c>
      <c r="K43" s="9" t="str">
        <f>A43</f>
        <v>1860 b</v>
      </c>
      <c r="L43" s="19">
        <v>43.516617451342057</v>
      </c>
      <c r="M43" s="19">
        <v>2.274769154643661</v>
      </c>
      <c r="N43" s="10">
        <f>L43/G43</f>
        <v>63.871208290398165</v>
      </c>
      <c r="O43" s="9">
        <f>M43/G43</f>
        <v>3.3387763801098793</v>
      </c>
      <c r="P43" s="9">
        <v>3.5443670369044458E-2</v>
      </c>
      <c r="Q43" s="9">
        <v>2.1167078322609022E-2</v>
      </c>
      <c r="R43" s="18">
        <v>3.2106970862462232E-2</v>
      </c>
      <c r="S43" s="19">
        <f t="shared" si="4"/>
        <v>26.061522330179749</v>
      </c>
      <c r="T43" s="19">
        <f t="shared" si="2"/>
        <v>15.564028178388986</v>
      </c>
      <c r="U43" s="19">
        <f t="shared" si="3"/>
        <v>23.608066810633993</v>
      </c>
      <c r="V43" s="19">
        <f>S43+(T43*0.235)+(U43*0.005)</f>
        <v>29.83710928615433</v>
      </c>
      <c r="W43" s="19">
        <f>T43/S43</f>
        <v>0.59720333989720698</v>
      </c>
      <c r="X43" s="9">
        <v>2.1623930891048347E-10</v>
      </c>
      <c r="Y43" s="9">
        <f>X43/22400*1000/(I43*0.000001)</f>
        <v>7.098191600265345E-6</v>
      </c>
      <c r="Z43" s="9">
        <f>X43/(I43*0.000001)*1000000000</f>
        <v>158999.49184594373</v>
      </c>
    </row>
    <row r="44" spans="1:26" x14ac:dyDescent="0.2">
      <c r="A44" s="9" t="s">
        <v>54</v>
      </c>
      <c r="B44" s="9">
        <v>133.66666666666666</v>
      </c>
      <c r="C44" s="9">
        <v>104.66666666666667</v>
      </c>
      <c r="D44" s="9">
        <v>104.66666666666667</v>
      </c>
      <c r="E44" s="9">
        <f t="shared" si="0"/>
        <v>56.413082437275989</v>
      </c>
      <c r="F44" s="9">
        <f t="shared" si="1"/>
        <v>4.6858661925925933</v>
      </c>
      <c r="G44" s="9">
        <f>1-((3*18.81)/(4*E44))+(18.81^3/(16*E44^3))</f>
        <v>0.752241926183425</v>
      </c>
      <c r="H44" s="9">
        <v>1</v>
      </c>
      <c r="I44" s="9">
        <v>2.54</v>
      </c>
      <c r="J44" s="9">
        <v>50.4</v>
      </c>
      <c r="K44" s="9" t="str">
        <f>A44</f>
        <v>1860 c</v>
      </c>
      <c r="L44" s="19">
        <v>444.19888134194014</v>
      </c>
      <c r="M44" s="19">
        <v>15.59873526612783</v>
      </c>
      <c r="N44" s="10">
        <f>L44/G44</f>
        <v>590.50003181240879</v>
      </c>
      <c r="O44" s="9">
        <f>M44/G44</f>
        <v>20.736327932782984</v>
      </c>
      <c r="P44" s="9">
        <v>5.6357755459741685E-2</v>
      </c>
      <c r="Q44" s="9">
        <v>3.0745471908860879E-2</v>
      </c>
      <c r="R44" s="18">
        <v>9.8174329194330251E-2</v>
      </c>
      <c r="S44" s="19">
        <f t="shared" si="4"/>
        <v>22.188092700685704</v>
      </c>
      <c r="T44" s="19">
        <f t="shared" si="2"/>
        <v>12.104516499551528</v>
      </c>
      <c r="U44" s="19">
        <f t="shared" si="3"/>
        <v>38.651310706429243</v>
      </c>
      <c r="V44" s="19">
        <f>S44+(T44*0.235)+(U44*0.005)</f>
        <v>25.225910631612457</v>
      </c>
      <c r="W44" s="19">
        <f>T44/S44</f>
        <v>0.54554110003233613</v>
      </c>
      <c r="X44" s="9">
        <v>3.6145643963969073E-9</v>
      </c>
      <c r="Y44" s="9">
        <f>X44/22400*1000/(I44*0.000001)</f>
        <v>6.3529323614962513E-5</v>
      </c>
      <c r="Z44" s="9">
        <f>X44/(I44*0.000001)*1000000000</f>
        <v>1423056.8489751604</v>
      </c>
    </row>
    <row r="45" spans="1:26" x14ac:dyDescent="0.2">
      <c r="A45" s="9" t="s">
        <v>55</v>
      </c>
      <c r="B45" s="9">
        <v>145.66666666666666</v>
      </c>
      <c r="C45" s="9">
        <v>80.666666666666671</v>
      </c>
      <c r="D45" s="9">
        <v>80.666666666666671</v>
      </c>
      <c r="E45" s="9">
        <f t="shared" si="0"/>
        <v>47.380824372759861</v>
      </c>
      <c r="F45" s="9">
        <f t="shared" si="1"/>
        <v>3.033181392592593</v>
      </c>
      <c r="G45" s="9">
        <f>1-((3*18.81)/(4*E45))+(18.81^3/(16*E45^3))</f>
        <v>0.70616352093545154</v>
      </c>
      <c r="H45" s="9">
        <v>1</v>
      </c>
      <c r="I45" s="9">
        <v>1.8</v>
      </c>
      <c r="J45" s="9">
        <v>43.2</v>
      </c>
      <c r="K45" s="9" t="str">
        <f>A45</f>
        <v>1860 d</v>
      </c>
      <c r="L45" s="19">
        <v>189.30673257229469</v>
      </c>
      <c r="M45" s="19">
        <v>10.337134184472418</v>
      </c>
      <c r="N45" s="10">
        <f>L45/G45</f>
        <v>268.0777567234299</v>
      </c>
      <c r="O45" s="9">
        <f>M45/G45</f>
        <v>14.638442624137346</v>
      </c>
      <c r="P45" s="9">
        <v>3.5057693332987673E-2</v>
      </c>
      <c r="Q45" s="9">
        <v>1.9951783494612789E-2</v>
      </c>
      <c r="R45" s="18">
        <v>6.2371681726652618E-2</v>
      </c>
      <c r="S45" s="19">
        <f t="shared" si="4"/>
        <v>19.476496296104266</v>
      </c>
      <c r="T45" s="19">
        <f t="shared" si="2"/>
        <v>11.084324163673772</v>
      </c>
      <c r="U45" s="19">
        <f t="shared" si="3"/>
        <v>34.650934292584793</v>
      </c>
      <c r="V45" s="19">
        <f>S45+(T45*0.235)+(U45*0.005)</f>
        <v>22.254567146030528</v>
      </c>
      <c r="W45" s="19">
        <f>T45/S45</f>
        <v>0.56911284222567715</v>
      </c>
      <c r="X45" s="9">
        <v>9.4250840508521482E-10</v>
      </c>
      <c r="Y45" s="9">
        <f>X45/22400*1000/(I45*0.000001)</f>
        <v>2.3375704491200764E-5</v>
      </c>
      <c r="Z45" s="9">
        <f>X45/(I45*0.000001)*1000000000</f>
        <v>523615.78060289717</v>
      </c>
    </row>
    <row r="46" spans="1:26" x14ac:dyDescent="0.2">
      <c r="N46" s="10"/>
      <c r="O46" s="9" t="e">
        <f>M46/G46</f>
        <v>#DIV/0!</v>
      </c>
      <c r="R46" s="18"/>
      <c r="S46" s="19" t="e">
        <f t="shared" si="4"/>
        <v>#DIV/0!</v>
      </c>
      <c r="T46" s="19" t="e">
        <f t="shared" si="2"/>
        <v>#DIV/0!</v>
      </c>
      <c r="U46" s="19" t="e">
        <f t="shared" si="3"/>
        <v>#DIV/0!</v>
      </c>
      <c r="V46" s="19" t="e">
        <f>S46+(T46*0.235)+(U46*0.005)</f>
        <v>#DIV/0!</v>
      </c>
      <c r="W46" s="19"/>
      <c r="Y46" s="9" t="e">
        <f>X46/22400*1000/(I46*0.000001)</f>
        <v>#DIV/0!</v>
      </c>
      <c r="Z46" s="9" t="e">
        <f>X46/(I46*0.000001)*1000000000</f>
        <v>#DIV/0!</v>
      </c>
    </row>
    <row r="47" spans="1:26" x14ac:dyDescent="0.2">
      <c r="A47" s="9" t="s">
        <v>56</v>
      </c>
      <c r="B47" s="9">
        <v>91</v>
      </c>
      <c r="C47" s="9">
        <v>75.333333333333329</v>
      </c>
      <c r="D47" s="9">
        <v>75.333333333333329</v>
      </c>
      <c r="E47" s="9">
        <f t="shared" si="0"/>
        <v>39.959844559585491</v>
      </c>
      <c r="F47" s="9">
        <f t="shared" si="1"/>
        <v>1.6525923555555555</v>
      </c>
      <c r="G47" s="9">
        <f>1-((3*18.81)/(4*E47))+(18.81^3/(16*E47^3))</f>
        <v>0.65347699688532235</v>
      </c>
      <c r="H47" s="9">
        <v>1</v>
      </c>
      <c r="I47" s="9">
        <v>0.88</v>
      </c>
      <c r="J47" s="9">
        <v>35.5</v>
      </c>
      <c r="K47" s="9" t="str">
        <f>A47</f>
        <v>1214 a</v>
      </c>
      <c r="L47" s="12">
        <v>47.0791180994078</v>
      </c>
      <c r="M47" s="12">
        <v>4.3700195357507656</v>
      </c>
      <c r="N47" s="10">
        <f>L47/G47</f>
        <v>72.044032649659798</v>
      </c>
      <c r="O47" s="9">
        <f>M47/G47</f>
        <v>6.6873349124447508</v>
      </c>
      <c r="P47" s="9">
        <v>3.9179182037805274E-3</v>
      </c>
      <c r="Q47" s="9">
        <v>2.5727574257341658E-2</v>
      </c>
      <c r="R47" s="20" t="e">
        <v>#DIV/0!</v>
      </c>
      <c r="S47" s="19">
        <f t="shared" si="4"/>
        <v>4.4521797770233276</v>
      </c>
      <c r="T47" s="19">
        <f t="shared" si="2"/>
        <v>29.235879837888252</v>
      </c>
      <c r="U47" s="19" t="e">
        <f t="shared" si="3"/>
        <v>#DIV/0!</v>
      </c>
      <c r="V47" s="19" t="e">
        <f>S47+(T47*0.235)+(U47*0.005)</f>
        <v>#DIV/0!</v>
      </c>
      <c r="W47" s="19">
        <f>T47/S47</f>
        <v>6.5666440490044629</v>
      </c>
      <c r="X47" s="9">
        <v>7.0534265537058465E-11</v>
      </c>
      <c r="Y47" s="9">
        <f>X47/22400*1000/(I47*0.000001)</f>
        <v>3.5782399318718785E-6</v>
      </c>
      <c r="Z47" s="9">
        <f>X47/(I47*0.000001)*1000000000</f>
        <v>80152.574473930086</v>
      </c>
    </row>
    <row r="48" spans="1:26" x14ac:dyDescent="0.2">
      <c r="A48" s="9" t="s">
        <v>57</v>
      </c>
      <c r="B48" s="9">
        <v>119</v>
      </c>
      <c r="C48" s="9">
        <v>92.666666666666671</v>
      </c>
      <c r="D48" s="9">
        <v>92.666666666666671</v>
      </c>
      <c r="E48" s="9">
        <f t="shared" si="0"/>
        <v>50.023185483870968</v>
      </c>
      <c r="F48" s="9">
        <f t="shared" si="1"/>
        <v>3.2699719111111119</v>
      </c>
      <c r="G48" s="9">
        <f>1-((3*18.81)/(4*E48))+(18.81^3/(16*E48^3))</f>
        <v>0.72130379057700544</v>
      </c>
      <c r="H48" s="9">
        <v>1</v>
      </c>
      <c r="I48" s="9">
        <v>1.78</v>
      </c>
      <c r="J48" s="9">
        <v>44.7</v>
      </c>
      <c r="K48" s="9" t="str">
        <f>A48</f>
        <v>1214 b</v>
      </c>
      <c r="L48" s="12">
        <v>128.07530936989235</v>
      </c>
      <c r="M48" s="12">
        <v>2.3319045834104477</v>
      </c>
      <c r="N48" s="10">
        <f>L48/G48</f>
        <v>177.56084335483496</v>
      </c>
      <c r="O48" s="9">
        <f>M48/G48</f>
        <v>3.23290216116159</v>
      </c>
      <c r="P48" s="9">
        <v>1.6105270354565635E-2</v>
      </c>
      <c r="Q48" s="9">
        <v>0.20318490470773115</v>
      </c>
      <c r="R48" s="20" t="e">
        <v>#DIV/0!</v>
      </c>
      <c r="S48" s="19">
        <f t="shared" si="4"/>
        <v>9.0479046935762</v>
      </c>
      <c r="T48" s="19">
        <f t="shared" si="2"/>
        <v>114.14882286951189</v>
      </c>
      <c r="U48" s="19" t="e">
        <f t="shared" si="3"/>
        <v>#DIV/0!</v>
      </c>
      <c r="V48" s="19" t="e">
        <f>S48+(T48*0.235)+(U48*0.005)</f>
        <v>#DIV/0!</v>
      </c>
      <c r="W48" s="19">
        <f>T48/S48</f>
        <v>12.616050537154186</v>
      </c>
      <c r="X48" s="9">
        <v>1.0481500759932538E-9</v>
      </c>
      <c r="Y48" s="9">
        <f>X48/22400*1000/(I48*0.000001)</f>
        <v>2.6287873093731289E-5</v>
      </c>
      <c r="Z48" s="9">
        <f>X48/(I48*0.000001)*1000000000</f>
        <v>588848.35729958082</v>
      </c>
    </row>
    <row r="49" spans="1:26" x14ac:dyDescent="0.2">
      <c r="A49" s="9" t="s">
        <v>58</v>
      </c>
      <c r="B49" s="9">
        <v>157.80000000000001</v>
      </c>
      <c r="C49" s="9">
        <v>114.66666666666667</v>
      </c>
      <c r="D49" s="9">
        <v>114.66666666666667</v>
      </c>
      <c r="E49" s="9">
        <f t="shared" si="0"/>
        <v>63.08088007437248</v>
      </c>
      <c r="F49" s="9">
        <f t="shared" si="1"/>
        <v>6.6394385066666679</v>
      </c>
      <c r="G49" s="9">
        <f>1-((3*18.81)/(4*E49))+(18.81^3/(16*E49^3))</f>
        <v>0.77801565886938651</v>
      </c>
      <c r="H49" s="9">
        <v>2</v>
      </c>
      <c r="I49" s="9">
        <v>2.64</v>
      </c>
      <c r="J49" s="9">
        <v>53.9</v>
      </c>
      <c r="K49" s="9" t="str">
        <f>A49</f>
        <v>1214 c</v>
      </c>
      <c r="L49" s="19">
        <v>63.394511389147951</v>
      </c>
      <c r="M49" s="19">
        <v>1.6459386301761849</v>
      </c>
      <c r="N49" s="10">
        <f>L49/G49</f>
        <v>81.482307799913627</v>
      </c>
      <c r="O49" s="9">
        <f>M49/G49</f>
        <v>2.1155597723676478</v>
      </c>
      <c r="P49" s="9">
        <v>1.9683621974698657E-2</v>
      </c>
      <c r="Q49" s="9">
        <v>0.10016523670518167</v>
      </c>
      <c r="R49" s="18">
        <v>0.49729322297637185</v>
      </c>
      <c r="S49" s="19">
        <f t="shared" si="4"/>
        <v>7.4559174146585825</v>
      </c>
      <c r="T49" s="19">
        <f t="shared" si="2"/>
        <v>37.94137753984154</v>
      </c>
      <c r="U49" s="19">
        <f t="shared" si="3"/>
        <v>188.36864506680752</v>
      </c>
      <c r="V49" s="19">
        <f>S49+(T49*0.235)+(U49*0.005)</f>
        <v>17.313984361855379</v>
      </c>
      <c r="W49" s="19">
        <f>T49/S49</f>
        <v>5.0887604341281358</v>
      </c>
      <c r="X49" s="9">
        <v>3.6652421053100221E-10</v>
      </c>
      <c r="Y49" s="9">
        <f>X49/22400*1000/(I49*0.000001)</f>
        <v>6.1979878674750101E-6</v>
      </c>
      <c r="Z49" s="9">
        <f>X49/(I49*0.000001)*1000000000</f>
        <v>138834.92823144022</v>
      </c>
    </row>
    <row r="50" spans="1:26" x14ac:dyDescent="0.2">
      <c r="A50" s="9" t="s">
        <v>59</v>
      </c>
      <c r="B50" s="9">
        <v>199</v>
      </c>
      <c r="C50" s="9">
        <v>76.333333333333329</v>
      </c>
      <c r="D50" s="9">
        <v>76.333333333333329</v>
      </c>
      <c r="E50" s="9">
        <f t="shared" si="0"/>
        <v>48.036893886156015</v>
      </c>
      <c r="F50" s="9">
        <f t="shared" si="1"/>
        <v>3.7104920888888882</v>
      </c>
      <c r="G50" s="9">
        <f>1-((3*18.81)/(4*E50))+(18.81^3/(16*E50^3))</f>
        <v>0.7100719877012569</v>
      </c>
      <c r="H50" s="9">
        <v>1</v>
      </c>
      <c r="I50" s="9">
        <v>2.33</v>
      </c>
      <c r="J50" s="9">
        <v>44.1</v>
      </c>
      <c r="K50" s="9" t="str">
        <f>A50</f>
        <v>1214 d</v>
      </c>
      <c r="L50" s="19">
        <v>104.61086035643696</v>
      </c>
      <c r="M50" s="19">
        <v>5.9786969710368458</v>
      </c>
      <c r="N50" s="10">
        <f>L50/G50</f>
        <v>147.32430256134688</v>
      </c>
      <c r="O50" s="9">
        <f>M50/G50</f>
        <v>8.4198462614923155</v>
      </c>
      <c r="P50" s="9">
        <v>7.3303533869182739E-3</v>
      </c>
      <c r="Q50" s="9">
        <v>4.1661065079306489E-2</v>
      </c>
      <c r="R50" s="18">
        <v>0.23970805147321853</v>
      </c>
      <c r="S50" s="19">
        <f t="shared" si="4"/>
        <v>3.1460744149863835</v>
      </c>
      <c r="T50" s="19">
        <f t="shared" si="2"/>
        <v>17.880285441762442</v>
      </c>
      <c r="U50" s="19">
        <f t="shared" si="3"/>
        <v>102.87899204859164</v>
      </c>
      <c r="V50" s="19">
        <f>S50+(T50*0.235)+(U50*0.005)</f>
        <v>7.8623364540435157</v>
      </c>
      <c r="W50" s="19">
        <f>T50/S50</f>
        <v>5.683363799848272</v>
      </c>
      <c r="X50" s="9">
        <v>2.447412195136427E-10</v>
      </c>
      <c r="Y50" s="9">
        <f>X50/22400*1000/(I50*0.000001)</f>
        <v>4.6892477681185367E-6</v>
      </c>
      <c r="Z50" s="9">
        <f>X50/(I50*0.000001)*1000000000</f>
        <v>105039.15000585522</v>
      </c>
    </row>
    <row r="51" spans="1:26" x14ac:dyDescent="0.2">
      <c r="N51" s="10"/>
      <c r="O51" s="9" t="e">
        <f>M51/G51</f>
        <v>#DIV/0!</v>
      </c>
      <c r="R51" s="18"/>
      <c r="S51" s="19" t="e">
        <f t="shared" si="4"/>
        <v>#DIV/0!</v>
      </c>
      <c r="T51" s="19" t="e">
        <f t="shared" si="2"/>
        <v>#DIV/0!</v>
      </c>
      <c r="U51" s="19" t="e">
        <f t="shared" si="3"/>
        <v>#DIV/0!</v>
      </c>
      <c r="V51" s="19" t="e">
        <f>S51+(T51*0.235)+(U51*0.005)</f>
        <v>#DIV/0!</v>
      </c>
      <c r="W51" s="19"/>
      <c r="Y51" s="9" t="e">
        <f>X51/22400*1000/(I51*0.000001)</f>
        <v>#DIV/0!</v>
      </c>
      <c r="Z51" s="9" t="e">
        <f>X51/(I51*0.000001)*1000000000</f>
        <v>#DIV/0!</v>
      </c>
    </row>
    <row r="52" spans="1:26" x14ac:dyDescent="0.2">
      <c r="A52" s="9" t="s">
        <v>60</v>
      </c>
      <c r="B52" s="9">
        <v>156.25</v>
      </c>
      <c r="C52" s="9">
        <v>94.333333333333329</v>
      </c>
      <c r="D52" s="9">
        <v>94.333333333333329</v>
      </c>
      <c r="E52" s="9">
        <f t="shared" si="0"/>
        <v>54.345043015157728</v>
      </c>
      <c r="F52" s="9">
        <f t="shared" si="1"/>
        <v>4.4493888888888877</v>
      </c>
      <c r="G52" s="9">
        <f>1-((3*18.81)/(4*E52))+(18.81^3/(16*E52^3))</f>
        <v>0.74300029849189853</v>
      </c>
      <c r="H52" s="9">
        <v>0</v>
      </c>
      <c r="I52" s="9">
        <v>6.66</v>
      </c>
      <c r="J52" s="9">
        <v>49.9</v>
      </c>
      <c r="K52" s="9" t="str">
        <f>A52</f>
        <v>RC 965 a</v>
      </c>
      <c r="L52" s="19">
        <v>56.713430337813648</v>
      </c>
      <c r="M52" s="19">
        <v>1.5915145240166348</v>
      </c>
      <c r="N52" s="10">
        <f>L52/G52</f>
        <v>76.33029280462938</v>
      </c>
      <c r="O52" s="9">
        <f>M52/G52</f>
        <v>2.1420106119028541</v>
      </c>
      <c r="P52" s="9">
        <v>2.5092139537405089E-2</v>
      </c>
      <c r="Q52" s="9">
        <v>8.2383733645909424E-2</v>
      </c>
      <c r="R52" s="18">
        <v>0.14322740702933653</v>
      </c>
      <c r="S52" s="19">
        <f t="shared" si="4"/>
        <v>3.7675885191298937</v>
      </c>
      <c r="T52" s="19">
        <f t="shared" si="2"/>
        <v>12.369929976863279</v>
      </c>
      <c r="U52" s="19">
        <f t="shared" si="3"/>
        <v>21.505616671071554</v>
      </c>
      <c r="V52" s="19">
        <f>S52+(T52*0.235)+(U52*0.005)</f>
        <v>6.782050147048122</v>
      </c>
      <c r="W52" s="19">
        <f>T52/S52</f>
        <v>3.2832486653080828</v>
      </c>
      <c r="X52" s="9">
        <v>3.1631141531501521E-10</v>
      </c>
      <c r="Y52" s="9">
        <f>X52/22400*1000/(I52*0.000001)</f>
        <v>2.1202770760605376E-6</v>
      </c>
      <c r="Z52" s="9">
        <f>X52/(I52*0.000001)*1000000000</f>
        <v>47494.206503756039</v>
      </c>
    </row>
    <row r="53" spans="1:26" x14ac:dyDescent="0.2">
      <c r="A53" s="9" t="s">
        <v>61</v>
      </c>
      <c r="B53" s="9">
        <v>138.25</v>
      </c>
      <c r="C53" s="9">
        <v>73.333333333333329</v>
      </c>
      <c r="D53" s="9">
        <v>73.333333333333329</v>
      </c>
      <c r="E53" s="9">
        <f t="shared" si="0"/>
        <v>43.47070033349214</v>
      </c>
      <c r="F53" s="9">
        <f t="shared" si="1"/>
        <v>2.3791288888888884</v>
      </c>
      <c r="G53" s="9">
        <f>1-((3*18.81)/(4*E53))+(18.81^3/(16*E53^3))</f>
        <v>0.68053463311896067</v>
      </c>
      <c r="H53" s="9">
        <v>2</v>
      </c>
      <c r="I53" s="9">
        <v>4.6399999999999997</v>
      </c>
      <c r="J53" s="9">
        <v>46.6</v>
      </c>
      <c r="K53" s="9" t="str">
        <f>A53</f>
        <v>RC 965 b</v>
      </c>
      <c r="L53" s="19">
        <v>40.283384495874905</v>
      </c>
      <c r="M53" s="19">
        <v>1.4918448438247915</v>
      </c>
      <c r="N53" s="10">
        <f>L53/G53</f>
        <v>59.193731715389681</v>
      </c>
      <c r="O53" s="9">
        <f>M53/G53</f>
        <v>2.1921659401631217</v>
      </c>
      <c r="P53" s="9">
        <v>3.2466457793188554E-2</v>
      </c>
      <c r="Q53" s="9">
        <v>4.5353249383508001E-2</v>
      </c>
      <c r="R53" s="18">
        <v>3.8517366212338498E-2</v>
      </c>
      <c r="S53" s="19">
        <f t="shared" si="4"/>
        <v>6.9970814209458112</v>
      </c>
      <c r="T53" s="19">
        <f t="shared" si="2"/>
        <v>9.7744071947215527</v>
      </c>
      <c r="U53" s="19">
        <f t="shared" si="3"/>
        <v>8.3011565112798493</v>
      </c>
      <c r="V53" s="19">
        <f>S53+(T53*0.235)+(U53*0.005)</f>
        <v>9.3355728942617748</v>
      </c>
      <c r="W53" s="19">
        <f>T53/S53</f>
        <v>1.3969263192310151</v>
      </c>
      <c r="X53" s="9">
        <v>2.1369291132833802E-10</v>
      </c>
      <c r="Y53" s="9">
        <f>X53/22400*1000/(I53*0.000001)</f>
        <v>2.0560047657052228E-6</v>
      </c>
      <c r="Z53" s="9">
        <f>X53/(I53*0.000001)*1000000000</f>
        <v>46054.506751796987</v>
      </c>
    </row>
    <row r="54" spans="1:26" x14ac:dyDescent="0.2">
      <c r="A54" s="9" t="s">
        <v>62</v>
      </c>
      <c r="B54" s="9">
        <v>100.6</v>
      </c>
      <c r="C54" s="9">
        <v>67.333333333333329</v>
      </c>
      <c r="D54" s="9">
        <v>67.333333333333329</v>
      </c>
      <c r="E54" s="9">
        <f t="shared" si="0"/>
        <v>37.83738828202582</v>
      </c>
      <c r="F54" s="9">
        <f t="shared" si="1"/>
        <v>1.459513742222222</v>
      </c>
      <c r="G54" s="9">
        <f>1-((3*18.81)/(4*E54))+(18.81^3/(16*E54^3))</f>
        <v>0.63483311474072468</v>
      </c>
      <c r="H54" s="9">
        <v>0</v>
      </c>
      <c r="I54" s="9">
        <v>4.53</v>
      </c>
      <c r="J54" s="9">
        <v>45.4</v>
      </c>
      <c r="K54" s="9" t="str">
        <f>A54</f>
        <v>RC 965 c</v>
      </c>
      <c r="L54" s="19">
        <v>41.600245967600046</v>
      </c>
      <c r="M54" s="19">
        <v>1.6318687476765468</v>
      </c>
      <c r="N54" s="10">
        <f>L54/G54</f>
        <v>65.529420254944014</v>
      </c>
      <c r="O54" s="9">
        <f>M54/G54</f>
        <v>2.5705476128840985</v>
      </c>
      <c r="P54" s="9">
        <v>2.1860669596746481E-2</v>
      </c>
      <c r="Q54" s="9">
        <v>5.0888935846638027E-2</v>
      </c>
      <c r="R54" s="18">
        <v>3.2264031806481096E-2</v>
      </c>
      <c r="S54" s="19">
        <f t="shared" si="4"/>
        <v>4.8257548778689818</v>
      </c>
      <c r="T54" s="19">
        <f t="shared" si="2"/>
        <v>11.233760672547028</v>
      </c>
      <c r="U54" s="19">
        <f t="shared" si="3"/>
        <v>7.1223028270377702</v>
      </c>
      <c r="V54" s="19">
        <f>S54+(T54*0.235)+(U54*0.005)</f>
        <v>7.5013001500527228</v>
      </c>
      <c r="W54" s="19">
        <f>T54/S54</f>
        <v>2.3278763544467007</v>
      </c>
      <c r="X54" s="9">
        <v>1.7320339906552013E-10</v>
      </c>
      <c r="Y54" s="9">
        <f>X54/22400*1000/(I54*0.000001)</f>
        <v>1.7069083004722498E-6</v>
      </c>
      <c r="Z54" s="9">
        <f>X54/(I54*0.000001)*1000000000</f>
        <v>38234.7459305784</v>
      </c>
    </row>
    <row r="55" spans="1:26" x14ac:dyDescent="0.2">
      <c r="N55" s="10"/>
      <c r="O55" s="9" t="e">
        <f>M55/G55</f>
        <v>#DIV/0!</v>
      </c>
      <c r="R55" s="18"/>
      <c r="S55" s="19" t="e">
        <f t="shared" si="4"/>
        <v>#DIV/0!</v>
      </c>
      <c r="T55" s="19" t="e">
        <f t="shared" si="2"/>
        <v>#DIV/0!</v>
      </c>
      <c r="U55" s="19" t="e">
        <f t="shared" si="3"/>
        <v>#DIV/0!</v>
      </c>
      <c r="V55" s="19" t="e">
        <f>S55+(T55*0.235)+(U55*0.005)</f>
        <v>#DIV/0!</v>
      </c>
      <c r="W55" s="19"/>
      <c r="Y55" s="9" t="e">
        <f>X55/22400*1000/(I55*0.000001)</f>
        <v>#DIV/0!</v>
      </c>
      <c r="Z55" s="9" t="e">
        <f>X55/(I55*0.000001)*1000000000</f>
        <v>#DIV/0!</v>
      </c>
    </row>
    <row r="56" spans="1:26" x14ac:dyDescent="0.2">
      <c r="A56" s="9" t="s">
        <v>63</v>
      </c>
      <c r="B56" s="9">
        <v>136.66666666666666</v>
      </c>
      <c r="C56" s="9">
        <v>73.333333333333329</v>
      </c>
      <c r="D56" s="9">
        <v>73.333333333333329</v>
      </c>
      <c r="E56" s="9">
        <f t="shared" si="0"/>
        <v>43.365384615384613</v>
      </c>
      <c r="F56" s="9">
        <f t="shared" si="1"/>
        <v>2.351881481481481</v>
      </c>
      <c r="G56" s="9">
        <f>1-((3*18.81)/(4*E56))+(18.81^3/(16*E56^3))</f>
        <v>0.67978347432776665</v>
      </c>
      <c r="H56" s="9">
        <v>2</v>
      </c>
      <c r="I56" s="9">
        <v>4.62</v>
      </c>
      <c r="J56" s="9">
        <v>46.6</v>
      </c>
      <c r="K56" s="9" t="str">
        <f>A56</f>
        <v>1841 a</v>
      </c>
      <c r="L56" s="21">
        <v>86.607379717299139</v>
      </c>
      <c r="M56" s="21">
        <v>1.4109225968657291</v>
      </c>
      <c r="N56" s="10">
        <f>L56/G56</f>
        <v>127.40436181233238</v>
      </c>
      <c r="O56" s="9">
        <f>M56/G56</f>
        <v>2.0755470677791648</v>
      </c>
      <c r="P56" s="9">
        <v>5.122502395639545E-2</v>
      </c>
      <c r="Q56" s="9">
        <v>0.18412732325182743</v>
      </c>
      <c r="R56" s="18">
        <v>-0.30129854459128613</v>
      </c>
      <c r="S56" s="19">
        <f t="shared" si="4"/>
        <v>11.087667523029319</v>
      </c>
      <c r="T56" s="19">
        <f t="shared" si="2"/>
        <v>39.854398972257023</v>
      </c>
      <c r="U56" s="19">
        <f t="shared" si="3"/>
        <v>-65.216135192919083</v>
      </c>
      <c r="V56" s="19">
        <f>S56+(T56*0.235)+(U56*0.005)</f>
        <v>20.127370605545128</v>
      </c>
      <c r="W56" s="19">
        <f>T56/S56</f>
        <v>3.5944799832316936</v>
      </c>
      <c r="X56" s="9">
        <v>9.7605016430572887E-10</v>
      </c>
      <c r="Y56" s="9">
        <f>X56/22400*1000/(I56*0.000001)</f>
        <v>9.43152988081448E-6</v>
      </c>
      <c r="Z56" s="9">
        <f>X56/(I56*0.000001)*1000000000</f>
        <v>211266.26933024437</v>
      </c>
    </row>
    <row r="57" spans="1:26" x14ac:dyDescent="0.2">
      <c r="A57" s="9" t="s">
        <v>64</v>
      </c>
      <c r="B57" s="9">
        <v>89</v>
      </c>
      <c r="C57" s="9">
        <v>78.666666666666671</v>
      </c>
      <c r="D57" s="9">
        <v>78.666666666666671</v>
      </c>
      <c r="E57" s="9">
        <f t="shared" si="0"/>
        <v>40.916883116883113</v>
      </c>
      <c r="F57" s="9">
        <f t="shared" si="1"/>
        <v>1.7624689777777782</v>
      </c>
      <c r="G57" s="9">
        <f>1-((3*18.81)/(4*E57))+(18.81^3/(16*E57^3))</f>
        <v>0.66128777122335702</v>
      </c>
      <c r="H57" s="9">
        <v>1</v>
      </c>
      <c r="I57" s="9">
        <v>4.41</v>
      </c>
      <c r="J57" s="9">
        <v>46.1</v>
      </c>
      <c r="K57" s="9" t="str">
        <f>A57</f>
        <v>1841 c</v>
      </c>
      <c r="L57" s="21">
        <v>121.01952236995895</v>
      </c>
      <c r="M57" s="21">
        <v>2.143982636179306</v>
      </c>
      <c r="N57" s="10">
        <f>L57/G57</f>
        <v>183.0058374526985</v>
      </c>
      <c r="O57" s="9">
        <f>M57/G57</f>
        <v>3.2421325926124722</v>
      </c>
      <c r="P57" s="9">
        <v>4.3296806318035029E-2</v>
      </c>
      <c r="Q57" s="9">
        <v>0.16297430819411407</v>
      </c>
      <c r="R57" s="18">
        <v>-7.609545107564477E-3</v>
      </c>
      <c r="S57" s="19">
        <f t="shared" si="4"/>
        <v>9.8178699133866285</v>
      </c>
      <c r="T57" s="19">
        <f t="shared" si="2"/>
        <v>36.955625440842191</v>
      </c>
      <c r="U57" s="19">
        <f t="shared" si="3"/>
        <v>-1.725520432554303</v>
      </c>
      <c r="V57" s="19">
        <f>S57+(T57*0.235)+(U57*0.005)</f>
        <v>18.493814289821771</v>
      </c>
      <c r="W57" s="19">
        <f>T57/S57</f>
        <v>3.7641184663134859</v>
      </c>
      <c r="X57" s="9">
        <v>1.2107459883872785E-9</v>
      </c>
      <c r="Y57" s="9">
        <f>X57/22400*1000/(I57*0.000001)</f>
        <v>1.2256498910625999E-5</v>
      </c>
      <c r="Z57" s="9">
        <f>X57/(I57*0.000001)*1000000000</f>
        <v>274545.57559802232</v>
      </c>
    </row>
    <row r="58" spans="1:26" x14ac:dyDescent="0.2">
      <c r="A58" s="8" t="s">
        <v>252</v>
      </c>
      <c r="B58" s="9">
        <v>132.5</v>
      </c>
      <c r="C58" s="9">
        <v>110.33333333333333</v>
      </c>
      <c r="D58" s="9">
        <v>100.66666666666667</v>
      </c>
      <c r="E58" s="9">
        <f>(1.5*B58*C58*D58)/((C58*D58)+(B58*(C58+D58)))</f>
        <v>56.509118136865212</v>
      </c>
      <c r="F58" s="9">
        <f>B58*C58*D58*3.2/1000000</f>
        <v>4.7093208888888887</v>
      </c>
      <c r="G58" s="9">
        <f>1-((3*18.81)/(4*E58))+(18.81^3/(16*E58^3))</f>
        <v>0.75265512930284206</v>
      </c>
      <c r="H58" s="9">
        <v>0</v>
      </c>
      <c r="I58" s="9">
        <v>3.48</v>
      </c>
      <c r="J58" s="9">
        <v>53.7</v>
      </c>
      <c r="K58" s="9" t="str">
        <f>A58</f>
        <v>1841 b</v>
      </c>
      <c r="L58" s="21">
        <v>122.87537511336137</v>
      </c>
      <c r="M58" s="21">
        <v>1.6291860304746557</v>
      </c>
      <c r="N58" s="10">
        <f>L58/G58</f>
        <v>163.25587952503093</v>
      </c>
      <c r="O58" s="9">
        <f>M58/G58</f>
        <v>2.16458503642128</v>
      </c>
      <c r="P58" s="9">
        <v>0.10192585357754166</v>
      </c>
      <c r="Q58" s="9">
        <v>0.42273192265148302</v>
      </c>
      <c r="R58" s="18">
        <v>-3.8018587510452173E-4</v>
      </c>
      <c r="S58" s="19">
        <f>P58*0.000000001/(I58*10^-6)*1000000</f>
        <v>29.289038384351056</v>
      </c>
      <c r="T58" s="19">
        <f>Q58*0.000000001/(I58*10^-6)*1000000</f>
        <v>121.47469041709284</v>
      </c>
      <c r="U58" s="19">
        <f>R58*0.000000001/(I58*10^-6)*1000000</f>
        <v>-0.1092488146852074</v>
      </c>
      <c r="V58" s="19">
        <f>S58+(T58*0.235)+(U58*0.005)</f>
        <v>57.835044388294442</v>
      </c>
      <c r="W58" s="19">
        <f>T58/S58</f>
        <v>4.1474454989958289</v>
      </c>
      <c r="X58" s="9">
        <v>3.0338561627994943E-9</v>
      </c>
      <c r="Y58" s="9">
        <f>X58/22400*1000/(I58*0.000001)</f>
        <v>3.8919542318343273E-5</v>
      </c>
      <c r="Z58" s="9">
        <f>X58/(I58*0.000001)*1000000000</f>
        <v>871797.74793088925</v>
      </c>
    </row>
    <row r="59" spans="1:26" x14ac:dyDescent="0.2">
      <c r="A59" s="9" t="s">
        <v>71</v>
      </c>
      <c r="B59" s="9">
        <v>143.5</v>
      </c>
      <c r="C59" s="9">
        <v>66.666666666666671</v>
      </c>
      <c r="D59" s="9">
        <v>66.666666666666671</v>
      </c>
      <c r="E59" s="9">
        <f>(1.5*B59*C59*D59)/((C59*D59)+(B59*(C59+D59)))</f>
        <v>40.574929311969839</v>
      </c>
      <c r="F59" s="9">
        <f>B59*C59*D59*3.2/1000000</f>
        <v>2.0408888888888894</v>
      </c>
      <c r="G59" s="9">
        <f>1-((3*18.81)/(4*E59))+(18.81^3/(16*E59^3))</f>
        <v>0.65853684747676466</v>
      </c>
      <c r="H59" s="9">
        <v>0</v>
      </c>
      <c r="I59" s="9">
        <v>4.95</v>
      </c>
      <c r="J59" s="9">
        <v>45.3</v>
      </c>
      <c r="K59" s="9" t="str">
        <f>A59</f>
        <v>1841 d</v>
      </c>
      <c r="L59" s="21">
        <v>107.10002087399455</v>
      </c>
      <c r="M59" s="21">
        <v>1.9533473452635528</v>
      </c>
      <c r="N59" s="10">
        <f>L59/G59</f>
        <v>162.63330029953016</v>
      </c>
      <c r="O59" s="9">
        <f>M59/G59</f>
        <v>2.9661929362767712</v>
      </c>
      <c r="P59" s="9">
        <v>4.0735541828752615E-2</v>
      </c>
      <c r="Q59" s="9">
        <v>0.16196397052317726</v>
      </c>
      <c r="R59" s="18">
        <v>-1.7756824079657355E-2</v>
      </c>
      <c r="S59" s="19">
        <f>P59*0.000000001/(I59*10^-6)*1000000</f>
        <v>8.2294023896469923</v>
      </c>
      <c r="T59" s="19">
        <f>Q59*0.000000001/(I59*10^-6)*1000000</f>
        <v>32.719994045086317</v>
      </c>
      <c r="U59" s="19">
        <f>R59*0.000000001/(I59*10^-6)*1000000</f>
        <v>-3.5872371878095666</v>
      </c>
      <c r="V59" s="19">
        <f>S59+(T59*0.235)+(U59*0.005)</f>
        <v>15.900664804303227</v>
      </c>
      <c r="W59" s="19">
        <f>T59/S59</f>
        <v>3.9759866507742698</v>
      </c>
      <c r="X59" s="9">
        <v>1.0326911892350786E-9</v>
      </c>
      <c r="Y59" s="9">
        <f>X59/22400*1000/(I59*0.000001)</f>
        <v>9.3135929765068408E-6</v>
      </c>
      <c r="Z59" s="9">
        <f>X59/(I59*0.000001)*1000000000</f>
        <v>208624.48267375326</v>
      </c>
    </row>
    <row r="60" spans="1:26" x14ac:dyDescent="0.2">
      <c r="N60" s="10"/>
      <c r="O60" s="9" t="e">
        <f>M60/G60</f>
        <v>#DIV/0!</v>
      </c>
      <c r="R60" s="18"/>
      <c r="S60" s="19" t="e">
        <f t="shared" si="4"/>
        <v>#DIV/0!</v>
      </c>
      <c r="T60" s="19" t="e">
        <f t="shared" si="2"/>
        <v>#DIV/0!</v>
      </c>
      <c r="U60" s="19" t="e">
        <f t="shared" si="3"/>
        <v>#DIV/0!</v>
      </c>
      <c r="V60" s="19" t="e">
        <f>S60+(T60*0.235)+(U60*0.005)</f>
        <v>#DIV/0!</v>
      </c>
      <c r="W60" s="19"/>
      <c r="Y60" s="9" t="e">
        <f>X60/22400*1000/(I60*0.000001)</f>
        <v>#DIV/0!</v>
      </c>
      <c r="Z60" s="9" t="e">
        <f>X60/(I60*0.000001)*1000000000</f>
        <v>#DIV/0!</v>
      </c>
    </row>
    <row r="61" spans="1:26" x14ac:dyDescent="0.2">
      <c r="N61" s="10"/>
      <c r="O61" s="9" t="e">
        <f>M61/G61</f>
        <v>#DIV/0!</v>
      </c>
      <c r="R61" s="18"/>
      <c r="S61" s="19" t="e">
        <f t="shared" si="4"/>
        <v>#DIV/0!</v>
      </c>
      <c r="T61" s="19" t="e">
        <f t="shared" si="2"/>
        <v>#DIV/0!</v>
      </c>
      <c r="U61" s="19" t="e">
        <f t="shared" si="3"/>
        <v>#DIV/0!</v>
      </c>
      <c r="V61" s="19" t="e">
        <f>S61+(T61*0.235)+(U61*0.005)</f>
        <v>#DIV/0!</v>
      </c>
      <c r="W61" s="19"/>
      <c r="Y61" s="9" t="e">
        <f>X61/22400*1000/(I61*0.000001)</f>
        <v>#DIV/0!</v>
      </c>
      <c r="Z61" s="9" t="e">
        <f>X61/(I61*0.000001)*1000000000</f>
        <v>#DIV/0!</v>
      </c>
    </row>
    <row r="62" spans="1:26" x14ac:dyDescent="0.2">
      <c r="N62" s="10"/>
      <c r="O62" s="9" t="e">
        <f>M62/G62</f>
        <v>#DIV/0!</v>
      </c>
      <c r="R62" s="18"/>
      <c r="S62" s="19" t="e">
        <f t="shared" si="4"/>
        <v>#DIV/0!</v>
      </c>
      <c r="T62" s="19" t="e">
        <f t="shared" si="2"/>
        <v>#DIV/0!</v>
      </c>
      <c r="U62" s="19" t="e">
        <f t="shared" si="3"/>
        <v>#DIV/0!</v>
      </c>
      <c r="V62" s="19" t="e">
        <f>S62+(T62*0.235)+(U62*0.005)</f>
        <v>#DIV/0!</v>
      </c>
      <c r="W62" s="19"/>
      <c r="Y62" s="9" t="e">
        <f>X62/22400*1000/(I62*0.000001)</f>
        <v>#DIV/0!</v>
      </c>
      <c r="Z62" s="9" t="e">
        <f>X62/(I62*0.000001)*1000000000</f>
        <v>#DIV/0!</v>
      </c>
    </row>
    <row r="63" spans="1:26" x14ac:dyDescent="0.2">
      <c r="A63" s="8" t="s">
        <v>251</v>
      </c>
      <c r="B63" s="9">
        <v>90.5</v>
      </c>
      <c r="C63" s="9">
        <v>77</v>
      </c>
      <c r="D63" s="9">
        <v>77</v>
      </c>
      <c r="E63" s="9">
        <f t="shared" si="0"/>
        <v>40.514534883720927</v>
      </c>
      <c r="F63" s="9">
        <f t="shared" si="1"/>
        <v>1.7170384000000001</v>
      </c>
      <c r="G63" s="9">
        <f>1-((3*18.81)/(4*E63))+(18.81^3/(16*E63^3))</f>
        <v>0.65804643960040055</v>
      </c>
      <c r="H63" s="9">
        <v>2</v>
      </c>
      <c r="I63" s="9">
        <v>4.38</v>
      </c>
      <c r="J63" s="9">
        <v>46.2</v>
      </c>
      <c r="K63" s="9" t="str">
        <f>A63</f>
        <v>RC 2260 c</v>
      </c>
      <c r="L63" s="21">
        <v>186.16917135735946</v>
      </c>
      <c r="M63" s="21">
        <v>42.604389345910377</v>
      </c>
      <c r="N63" s="10">
        <f>L63/G63</f>
        <v>282.91190431850208</v>
      </c>
      <c r="O63" s="9">
        <f>M63/G63</f>
        <v>64.743742663180342</v>
      </c>
      <c r="P63" s="9">
        <v>1.8597281329882979E-2</v>
      </c>
      <c r="Q63" s="9">
        <v>3.767652203233076E-3</v>
      </c>
      <c r="R63" s="18">
        <v>3.3639295463862684E-2</v>
      </c>
      <c r="S63" s="19">
        <f t="shared" si="4"/>
        <v>4.2459546415257945</v>
      </c>
      <c r="T63" s="19">
        <f t="shared" si="2"/>
        <v>0.86019456694819108</v>
      </c>
      <c r="U63" s="19">
        <f t="shared" si="3"/>
        <v>7.6802044438042669</v>
      </c>
      <c r="V63" s="19">
        <f>S63+(T63*0.235)+(U63*0.005)</f>
        <v>4.4865013869776407</v>
      </c>
      <c r="W63" s="19">
        <f>T63/S63</f>
        <v>0.20259155821765396</v>
      </c>
      <c r="X63" s="9">
        <v>4.554462179997143E-10</v>
      </c>
      <c r="Y63" s="9">
        <f>X63/22400*1000/(I63*0.000001)</f>
        <v>4.6421051247524706E-6</v>
      </c>
      <c r="Z63" s="9">
        <f>X63/(I63*0.000001)*1000000000</f>
        <v>103983.15479445533</v>
      </c>
    </row>
    <row r="64" spans="1:26" x14ac:dyDescent="0.2">
      <c r="A64" s="9" t="s">
        <v>222</v>
      </c>
      <c r="B64" s="9">
        <v>138.66666666666666</v>
      </c>
      <c r="C64" s="9">
        <v>113</v>
      </c>
      <c r="D64" s="9">
        <v>96</v>
      </c>
      <c r="E64" s="9">
        <f>(1.5*B64*C64*D64)/((C64*D64)+(B64*(C64+D64)))</f>
        <v>56.651312265666853</v>
      </c>
      <c r="F64" s="9">
        <f>B64*C64*D64*3.2/1000000</f>
        <v>4.8136191999999998</v>
      </c>
      <c r="G64" s="9">
        <f>1-((3*18.81)/(4*E64))+(18.81^3/(16*E64^3))</f>
        <v>0.75326443397954257</v>
      </c>
      <c r="H64" s="9">
        <v>0</v>
      </c>
      <c r="I64" s="9">
        <v>3.6</v>
      </c>
      <c r="J64" s="9">
        <v>53.7</v>
      </c>
      <c r="K64" s="9" t="str">
        <f>A64</f>
        <v>RC 2260 a</v>
      </c>
      <c r="L64" s="21">
        <v>146.61585445256912</v>
      </c>
      <c r="M64" s="21">
        <v>7.1892855918775727</v>
      </c>
      <c r="N64" s="10">
        <f>L64/G64</f>
        <v>194.64061734335246</v>
      </c>
      <c r="O64" s="9">
        <f>M64/G64</f>
        <v>9.5441723617510146</v>
      </c>
      <c r="P64" s="9">
        <v>2.4902921846751139E-2</v>
      </c>
      <c r="Q64" s="9">
        <v>3.2118124057208174E-2</v>
      </c>
      <c r="R64" s="18">
        <v>4.2435049385138375E-2</v>
      </c>
      <c r="S64" s="19">
        <f>P64*0.000000001/(I64*10^-6)*1000000</f>
        <v>6.9174782907642065</v>
      </c>
      <c r="T64" s="19">
        <f>Q64*0.000000001/(I64*10^-6)*1000000</f>
        <v>8.9217011270022724</v>
      </c>
      <c r="U64" s="19">
        <f>R64*0.000000001/(I64*10^-6)*1000000</f>
        <v>11.787513718093994</v>
      </c>
      <c r="V64" s="19">
        <f>S64+(T64*0.235)+(U64*0.005)</f>
        <v>9.0730156242002096</v>
      </c>
      <c r="W64" s="19">
        <f>T64/S64</f>
        <v>1.2897331588180019</v>
      </c>
      <c r="X64" s="9">
        <v>5.9219777588051587E-10</v>
      </c>
      <c r="Y64" s="9">
        <f>X64/22400*1000/(I64*0.000001)</f>
        <v>7.3437224191532238E-6</v>
      </c>
      <c r="Z64" s="9">
        <f>X64/(I64*0.000001)*1000000000</f>
        <v>164499.38218903219</v>
      </c>
    </row>
    <row r="65" spans="1:26" x14ac:dyDescent="0.2">
      <c r="A65" s="9" t="s">
        <v>223</v>
      </c>
      <c r="B65" s="9">
        <v>137.80000000000001</v>
      </c>
      <c r="C65" s="9">
        <v>124.66666666666667</v>
      </c>
      <c r="D65" s="9">
        <v>116</v>
      </c>
      <c r="E65" s="9">
        <f>(1.5*B65*C65*D65)/((C65*D65)+(B65*(C65+D65)))</f>
        <v>62.764200465299879</v>
      </c>
      <c r="F65" s="9">
        <f>B65*C65*D65*3.2/1000000</f>
        <v>6.3768695466666676</v>
      </c>
      <c r="G65" s="9">
        <f>1-((3*18.81)/(4*E65))+(18.81^3/(16*E65^3))</f>
        <v>0.7769124757357091</v>
      </c>
      <c r="H65" s="9">
        <v>0</v>
      </c>
      <c r="I65" s="9">
        <v>4.8</v>
      </c>
      <c r="J65" s="9">
        <v>59.6</v>
      </c>
      <c r="K65" s="9" t="str">
        <f>A65</f>
        <v>RC 2260 b</v>
      </c>
      <c r="L65" s="21">
        <v>226.25543252786767</v>
      </c>
      <c r="M65" s="21">
        <v>7.8118754047664529</v>
      </c>
      <c r="N65" s="10">
        <f>L65/G65</f>
        <v>291.22383742597469</v>
      </c>
      <c r="O65" s="9">
        <f>M65/G65</f>
        <v>10.055026336613887</v>
      </c>
      <c r="P65" s="9">
        <v>4.9495700858131514E-2</v>
      </c>
      <c r="Q65" s="9">
        <v>3.521843386720095E-2</v>
      </c>
      <c r="R65" s="18">
        <v>0.13717183299482347</v>
      </c>
      <c r="S65" s="19">
        <f>P65*0.000000001/(I65*10^-6)*1000000</f>
        <v>10.311604345444067</v>
      </c>
      <c r="T65" s="19">
        <f>Q65*0.000000001/(I65*10^-6)*1000000</f>
        <v>7.3371737223335316</v>
      </c>
      <c r="U65" s="19">
        <f>R65*0.000000001/(I65*10^-6)*1000000</f>
        <v>28.577465207254892</v>
      </c>
      <c r="V65" s="19">
        <f>S65+(T65*0.235)+(U65*0.005)</f>
        <v>12.178727496228722</v>
      </c>
      <c r="W65" s="19">
        <f>T65/S65</f>
        <v>0.71154531114018982</v>
      </c>
      <c r="X65" s="9">
        <v>1.6521117203964077E-9</v>
      </c>
      <c r="Y65" s="9">
        <f>X65/22400*1000/(I65*0.000001)</f>
        <v>1.5365622399520163E-5</v>
      </c>
      <c r="Z65" s="9">
        <f>X65/(I65*0.000001)*1000000000</f>
        <v>344189.94174925162</v>
      </c>
    </row>
    <row r="66" spans="1:26" x14ac:dyDescent="0.2">
      <c r="E66" s="9" t="e">
        <f>(1.5*B66*C66*D66)/((C66*D66)+(B66*(C66+D66)))</f>
        <v>#DIV/0!</v>
      </c>
      <c r="F66" s="9">
        <f>B66*C66*D66*3.2/1000000</f>
        <v>0</v>
      </c>
      <c r="G66" s="9" t="e">
        <f>1-((3*18.81)/(4*E66))+(18.81^3/(16*E66^3))</f>
        <v>#DIV/0!</v>
      </c>
      <c r="K66" s="9">
        <f>A66</f>
        <v>0</v>
      </c>
      <c r="N66" s="10" t="e">
        <f>L66/G66</f>
        <v>#DIV/0!</v>
      </c>
      <c r="O66" s="9" t="e">
        <f>M66/G66</f>
        <v>#DIV/0!</v>
      </c>
      <c r="R66" s="18"/>
      <c r="S66" s="19" t="e">
        <f>P66*0.000000001/(I66*10^-6)*1000000</f>
        <v>#DIV/0!</v>
      </c>
      <c r="T66" s="19" t="e">
        <f>Q66*0.000000001/(I66*10^-6)*1000000</f>
        <v>#DIV/0!</v>
      </c>
      <c r="U66" s="19" t="e">
        <f>R66*0.000000001/(I66*10^-6)*1000000</f>
        <v>#DIV/0!</v>
      </c>
      <c r="V66" s="19" t="e">
        <f>S66+(T66*0.235)+(U66*0.005)</f>
        <v>#DIV/0!</v>
      </c>
      <c r="W66" s="19"/>
      <c r="Y66" s="9" t="e">
        <f>X66/22400*1000/(I66*0.000001)</f>
        <v>#DIV/0!</v>
      </c>
      <c r="Z66" s="9" t="e">
        <f>X66/(I66*0.000001)*1000000000</f>
        <v>#DIV/0!</v>
      </c>
    </row>
    <row r="67" spans="1:26" x14ac:dyDescent="0.2">
      <c r="E67" s="9" t="e">
        <f>(1.5*B67*C67*D67)/((C67*D67)+(B67*(C67+D67)))</f>
        <v>#DIV/0!</v>
      </c>
      <c r="F67" s="9">
        <f>B67*C67*D67*3.2/1000000</f>
        <v>0</v>
      </c>
      <c r="G67" s="9" t="e">
        <f>1-((3*18.81)/(4*E67))+(18.81^3/(16*E67^3))</f>
        <v>#DIV/0!</v>
      </c>
      <c r="K67" s="9">
        <f>A67</f>
        <v>0</v>
      </c>
      <c r="N67" s="10" t="e">
        <f>L67/G67</f>
        <v>#DIV/0!</v>
      </c>
      <c r="O67" s="9" t="e">
        <f>M67/G67</f>
        <v>#DIV/0!</v>
      </c>
      <c r="R67" s="18"/>
      <c r="S67" s="19" t="e">
        <f>P67*0.000000001/(I67*10^-6)*1000000</f>
        <v>#DIV/0!</v>
      </c>
      <c r="T67" s="19" t="e">
        <f>Q67*0.000000001/(I67*10^-6)*1000000</f>
        <v>#DIV/0!</v>
      </c>
      <c r="U67" s="19" t="e">
        <f>R67*0.000000001/(I67*10^-6)*1000000</f>
        <v>#DIV/0!</v>
      </c>
      <c r="V67" s="19" t="e">
        <f>S67+(T67*0.235)+(U67*0.005)</f>
        <v>#DIV/0!</v>
      </c>
      <c r="W67" s="19"/>
      <c r="Y67" s="9" t="e">
        <f>X67/22400*1000/(I67*0.000001)</f>
        <v>#DIV/0!</v>
      </c>
      <c r="Z67" s="9" t="e">
        <f>X67/(I67*0.000001)*1000000000</f>
        <v>#DIV/0!</v>
      </c>
    </row>
    <row r="68" spans="1:26" x14ac:dyDescent="0.2">
      <c r="N68" s="10"/>
      <c r="O68" s="9" t="e">
        <f>M68/G68</f>
        <v>#DIV/0!</v>
      </c>
      <c r="R68" s="18"/>
      <c r="S68" s="19" t="e">
        <f t="shared" si="4"/>
        <v>#DIV/0!</v>
      </c>
      <c r="T68" s="19" t="e">
        <f t="shared" si="2"/>
        <v>#DIV/0!</v>
      </c>
      <c r="U68" s="19" t="e">
        <f t="shared" si="3"/>
        <v>#DIV/0!</v>
      </c>
      <c r="V68" s="19" t="e">
        <f>S68+(T68*0.235)+(U68*0.005)</f>
        <v>#DIV/0!</v>
      </c>
      <c r="W68" s="19"/>
      <c r="Y68" s="9" t="e">
        <f>X68/22400*1000/(I68*0.000001)</f>
        <v>#DIV/0!</v>
      </c>
      <c r="Z68" s="9" t="e">
        <f>X68/(I68*0.000001)*1000000000</f>
        <v>#DIV/0!</v>
      </c>
    </row>
    <row r="69" spans="1:26" x14ac:dyDescent="0.2">
      <c r="A69" s="9" t="s">
        <v>69</v>
      </c>
      <c r="B69" s="9">
        <v>125</v>
      </c>
      <c r="C69" s="9">
        <v>68.333333333333329</v>
      </c>
      <c r="D69" s="9">
        <v>68.333333333333329</v>
      </c>
      <c r="E69" s="9">
        <f t="shared" si="0"/>
        <v>40.248691099476446</v>
      </c>
      <c r="F69" s="9">
        <f t="shared" si="1"/>
        <v>1.8677777777777778</v>
      </c>
      <c r="G69" s="9">
        <f>1-((3*18.81)/(4*E69))+(18.81^3/(16*E69^3))</f>
        <v>0.65587127309067672</v>
      </c>
      <c r="H69" s="9">
        <v>1</v>
      </c>
      <c r="I69" s="9">
        <v>4.5999999999999996</v>
      </c>
      <c r="J69" s="9">
        <v>45.8</v>
      </c>
      <c r="K69" s="9" t="str">
        <f>A69</f>
        <v>GG12 d</v>
      </c>
      <c r="L69" s="29">
        <v>-1.811622239768591</v>
      </c>
      <c r="M69" s="29">
        <v>-0.29861756459931549</v>
      </c>
      <c r="N69" s="10">
        <f>L69/G69</f>
        <v>-2.762161286972737</v>
      </c>
      <c r="O69" s="9">
        <f>M69/G69</f>
        <v>-0.45529904548515038</v>
      </c>
      <c r="P69" s="9">
        <v>2.0393436291313606E-3</v>
      </c>
      <c r="Q69" s="9">
        <v>1.4588253300253496E-2</v>
      </c>
      <c r="R69" s="18">
        <v>-1.9601489196356316E-2</v>
      </c>
      <c r="S69" s="19">
        <f t="shared" si="4"/>
        <v>0.44333557155029585</v>
      </c>
      <c r="T69" s="19">
        <f t="shared" ref="T69:T132" si="5">Q69*0.000000001/(I69*10^-6)*1000000</f>
        <v>3.1713594130985867</v>
      </c>
      <c r="U69" s="19">
        <f t="shared" ref="U69:U132" si="6">R69*0.000000001/(I69*10^-6)*1000000</f>
        <v>-4.2611933035557223</v>
      </c>
      <c r="V69" s="19">
        <f>S69+(T69*0.235)+(U69*0.005)</f>
        <v>1.1672990671106851</v>
      </c>
      <c r="W69" s="19">
        <f>T69/S69</f>
        <v>7.1534061704290748</v>
      </c>
      <c r="X69" s="9">
        <v>-1.1771419114678578E-12</v>
      </c>
      <c r="Y69" s="9">
        <f>X69/22400*1000/(I69*0.000001)</f>
        <v>-1.1424125693593343E-8</v>
      </c>
      <c r="Z69" s="9">
        <f>X69/(I69*0.000001)*1000000000</f>
        <v>-255.90041553649084</v>
      </c>
    </row>
    <row r="70" spans="1:26" x14ac:dyDescent="0.2">
      <c r="A70" s="9" t="s">
        <v>70</v>
      </c>
      <c r="B70" s="9">
        <v>164.5</v>
      </c>
      <c r="C70" s="9">
        <v>100</v>
      </c>
      <c r="D70" s="9">
        <v>100</v>
      </c>
      <c r="E70" s="9">
        <f t="shared" si="0"/>
        <v>57.51748251748252</v>
      </c>
      <c r="F70" s="9">
        <f t="shared" si="1"/>
        <v>5.2640000000000002</v>
      </c>
      <c r="G70" s="9">
        <f>1-((3*18.81)/(4*E70))+(18.81^3/(16*E70^3))</f>
        <v>0.75691273080255173</v>
      </c>
      <c r="H70" s="9">
        <v>1</v>
      </c>
      <c r="I70" s="9">
        <v>6.49</v>
      </c>
      <c r="J70" s="9">
        <v>50.8</v>
      </c>
      <c r="K70" s="9" t="str">
        <f>A70</f>
        <v>GG12 b</v>
      </c>
      <c r="L70" s="21">
        <v>75.255042527673467</v>
      </c>
      <c r="M70" s="21">
        <v>1.7451629665068251</v>
      </c>
      <c r="N70" s="10">
        <f>L70/G70</f>
        <v>99.423671270373305</v>
      </c>
      <c r="O70" s="9">
        <f>M70/G70</f>
        <v>2.305632995043478</v>
      </c>
      <c r="P70" s="9">
        <v>5.6660441163606225E-2</v>
      </c>
      <c r="Q70" s="9">
        <v>8.1185831981584411E-2</v>
      </c>
      <c r="R70" s="18">
        <v>-1.6816934122850891E-2</v>
      </c>
      <c r="S70" s="19">
        <f t="shared" ref="S70:S133" si="7">P70*0.000000001/(I70*10^-6)*1000000</f>
        <v>8.7304223672736878</v>
      </c>
      <c r="T70" s="19">
        <f t="shared" si="5"/>
        <v>12.50937318668481</v>
      </c>
      <c r="U70" s="19">
        <f t="shared" si="6"/>
        <v>-2.591207106756686</v>
      </c>
      <c r="V70" s="19">
        <f>S70+(T70*0.235)+(U70*0.005)</f>
        <v>11.657169030610834</v>
      </c>
      <c r="W70" s="19">
        <f>T70/S70</f>
        <v>1.4328485679658134</v>
      </c>
      <c r="X70" s="9">
        <v>6.9646625736184543E-10</v>
      </c>
      <c r="Y70" s="9">
        <f>X70/22400*1000/(I70*0.000001)</f>
        <v>4.79079254733825E-6</v>
      </c>
      <c r="Z70" s="9">
        <f>X70/(I70*0.000001)*1000000000</f>
        <v>107313.7530603768</v>
      </c>
    </row>
    <row r="71" spans="1:26" x14ac:dyDescent="0.2">
      <c r="A71" s="9" t="s">
        <v>66</v>
      </c>
      <c r="B71" s="9">
        <v>163.25</v>
      </c>
      <c r="C71" s="9">
        <v>89.666666666666671</v>
      </c>
      <c r="D71" s="9">
        <v>89.666666666666671</v>
      </c>
      <c r="E71" s="9">
        <f>(1.5*B71*C71*D71)/((C71*D71)+(B71*(C71+D71)))</f>
        <v>52.760412494993993</v>
      </c>
      <c r="F71" s="9">
        <f>B71*C71*D71*3.2/1000000</f>
        <v>4.200154044444445</v>
      </c>
      <c r="G71" s="9">
        <f>1-((3*18.81)/(4*E71))+(18.81^3/(16*E71^3))</f>
        <v>0.73544420885025519</v>
      </c>
      <c r="H71" s="9">
        <v>0</v>
      </c>
      <c r="I71" s="9">
        <v>6.49</v>
      </c>
      <c r="J71" s="9">
        <v>49.2</v>
      </c>
      <c r="K71" s="9" t="str">
        <f>A71</f>
        <v>GG12 e</v>
      </c>
      <c r="L71" s="21">
        <v>66.513040927750538</v>
      </c>
      <c r="M71" s="21">
        <v>1.4495155871415006</v>
      </c>
      <c r="N71" s="10">
        <f>L71/G71</f>
        <v>90.439274831917743</v>
      </c>
      <c r="O71" s="9">
        <f>M71/G71</f>
        <v>1.9709388825123491</v>
      </c>
      <c r="P71" s="9">
        <v>3.5054580168463904E-2</v>
      </c>
      <c r="Q71" s="9">
        <v>0.11314807277882775</v>
      </c>
      <c r="R71" s="18">
        <v>2.3110535916327404E-2</v>
      </c>
      <c r="S71" s="19">
        <f>P71*0.000000001/(I71*10^-6)*1000000</f>
        <v>5.4013220598557643</v>
      </c>
      <c r="T71" s="19">
        <f>Q71*0.000000001/(I71*10^-6)*1000000</f>
        <v>17.434217685489639</v>
      </c>
      <c r="U71" s="19">
        <f>R71*0.000000001/(I71*10^-6)*1000000</f>
        <v>3.5609454416529132</v>
      </c>
      <c r="V71" s="19">
        <f>S71+(T71*0.235)+(U71*0.005)</f>
        <v>9.5161679431540946</v>
      </c>
      <c r="W71" s="19">
        <f>T71/S71</f>
        <v>3.2277685892988943</v>
      </c>
      <c r="X71" s="9">
        <v>5.0303316541594354E-10</v>
      </c>
      <c r="Y71" s="9">
        <f>X71/22400*1000/(I71*0.000001)</f>
        <v>3.4602215318618173E-6</v>
      </c>
      <c r="Z71" s="9">
        <f>X71/(I71*0.000001)*1000000000</f>
        <v>77508.962313704702</v>
      </c>
    </row>
    <row r="72" spans="1:26" x14ac:dyDescent="0.2">
      <c r="A72" s="9" t="s">
        <v>67</v>
      </c>
      <c r="B72" s="9">
        <v>193.33333333333334</v>
      </c>
      <c r="C72" s="9">
        <v>97.666666666666671</v>
      </c>
      <c r="D72" s="9">
        <v>97.666666666666671</v>
      </c>
      <c r="E72" s="9">
        <f>(1.5*B72*C72*D72)/((C72*D72)+(B72*(C72+D72)))</f>
        <v>58.4790089470062</v>
      </c>
      <c r="F72" s="9">
        <f>B72*C72*D72*3.2/1000000</f>
        <v>5.9013238518518527</v>
      </c>
      <c r="G72" s="9">
        <f>1-((3*18.81)/(4*E72))+(18.81^3/(16*E72^3))</f>
        <v>0.76083951047654186</v>
      </c>
      <c r="H72" s="9">
        <v>0</v>
      </c>
      <c r="I72" s="9">
        <v>7.7</v>
      </c>
      <c r="J72" s="9">
        <v>51.9</v>
      </c>
      <c r="K72" s="9" t="str">
        <f>A72</f>
        <v>GG12 c</v>
      </c>
      <c r="L72" s="29">
        <v>-4.3101349677155145</v>
      </c>
      <c r="M72" s="29">
        <v>-1.5845515560969341</v>
      </c>
      <c r="N72" s="10">
        <f>L72/G72</f>
        <v>-5.6649725840551026</v>
      </c>
      <c r="O72" s="9">
        <f>M72/G72</f>
        <v>-2.0826357389148611</v>
      </c>
      <c r="P72" s="9">
        <v>1.9884052177777485E-3</v>
      </c>
      <c r="Q72" s="9">
        <v>5.5459603292913155E-3</v>
      </c>
      <c r="R72" s="18">
        <v>-7.1066614942672766E-3</v>
      </c>
      <c r="S72" s="19">
        <f>P72*0.000000001/(I72*10^-6)*1000000</f>
        <v>0.25823444386724009</v>
      </c>
      <c r="T72" s="19">
        <f>Q72*0.000000001/(I72*10^-6)*1000000</f>
        <v>0.72025458821965149</v>
      </c>
      <c r="U72" s="19">
        <f>R72*0.000000001/(I72*10^-6)*1000000</f>
        <v>-0.92294305120354247</v>
      </c>
      <c r="V72" s="19">
        <f>S72+(T72*0.235)+(U72*0.005)</f>
        <v>0.42287955684284045</v>
      </c>
      <c r="W72" s="19">
        <f>T72/S72</f>
        <v>2.7891499578187129</v>
      </c>
      <c r="X72" s="9">
        <v>-1.7103019841364074E-12</v>
      </c>
      <c r="Y72" s="9">
        <f>X72/22400*1000/(I72*0.000001)</f>
        <v>-9.9159437855775017E-9</v>
      </c>
      <c r="Z72" s="9">
        <f>X72/(I72*0.000001)*1000000000</f>
        <v>-222.11714079693604</v>
      </c>
    </row>
    <row r="73" spans="1:26" x14ac:dyDescent="0.2">
      <c r="A73" s="9" t="s">
        <v>68</v>
      </c>
      <c r="B73" s="9">
        <v>83.5</v>
      </c>
      <c r="C73" s="9">
        <v>64.333333333333329</v>
      </c>
      <c r="D73" s="9">
        <v>64.333333333333329</v>
      </c>
      <c r="E73" s="9">
        <f>(1.5*B73*C73*D73)/((C73*D73)+(B73*(C73+D73)))</f>
        <v>34.831772334293944</v>
      </c>
      <c r="F73" s="9">
        <f>B73*C73*D73*3.2/1000000</f>
        <v>1.105881422222222</v>
      </c>
      <c r="G73" s="9">
        <f>1-((3*18.81)/(4*E73))+(18.81^3/(16*E73^3))</f>
        <v>0.60482467298288134</v>
      </c>
      <c r="H73" s="9">
        <v>0</v>
      </c>
      <c r="I73" s="9">
        <v>4.28</v>
      </c>
      <c r="J73" s="9">
        <v>45.2</v>
      </c>
      <c r="K73" s="9" t="str">
        <f>A73</f>
        <v>GG12 a</v>
      </c>
      <c r="L73" s="21">
        <v>38.055243761526121</v>
      </c>
      <c r="M73" s="21">
        <v>2.165581842760675</v>
      </c>
      <c r="N73" s="10">
        <f>L73/G73</f>
        <v>62.919463212115389</v>
      </c>
      <c r="O73" s="9">
        <f>M73/G73</f>
        <v>3.5805117408329812</v>
      </c>
      <c r="P73" s="9">
        <v>1.4796256781190696E-2</v>
      </c>
      <c r="Q73" s="9">
        <v>3.4767361891509342E-2</v>
      </c>
      <c r="R73" s="18">
        <v>-1.2905827865229272E-2</v>
      </c>
      <c r="S73" s="19">
        <f>P73*0.000000001/(I73*10^-6)*1000000</f>
        <v>3.4570693413996954</v>
      </c>
      <c r="T73" s="19">
        <f>Q73*0.000000001/(I73*10^-6)*1000000</f>
        <v>8.1232153952124637</v>
      </c>
      <c r="U73" s="19">
        <f>R73*0.000000001/(I73*10^-6)*1000000</f>
        <v>-3.0153803423432883</v>
      </c>
      <c r="V73" s="19">
        <f>S73+(T73*0.235)+(U73*0.005)</f>
        <v>5.350948057562908</v>
      </c>
      <c r="W73" s="19">
        <f>T73/S73</f>
        <v>2.3497403705311686</v>
      </c>
      <c r="X73" s="9">
        <v>1.0629249878292032E-10</v>
      </c>
      <c r="Y73" s="9">
        <f>X73/22400*1000/(I73*0.000001)</f>
        <v>1.108691784701689E-6</v>
      </c>
      <c r="Z73" s="9">
        <f>X73/(I73*0.000001)*1000000000</f>
        <v>24834.695977317835</v>
      </c>
    </row>
    <row r="74" spans="1:26" x14ac:dyDescent="0.2">
      <c r="A74" s="9" t="s">
        <v>244</v>
      </c>
      <c r="B74" s="9">
        <v>159</v>
      </c>
      <c r="C74" s="9">
        <v>125.33333333333333</v>
      </c>
      <c r="D74" s="9">
        <v>110</v>
      </c>
      <c r="E74" s="9">
        <f t="shared" ref="E74" si="8">(1.5*B74*C74*D74)/((C74*D74)+(B74*(C74+D74)))</f>
        <v>64.215240798364732</v>
      </c>
      <c r="F74" s="9">
        <f t="shared" ref="F74" si="9">B74*C74*D74*3.2/1000000</f>
        <v>7.0146559999999996</v>
      </c>
      <c r="G74" s="9">
        <f>1-((3*18.81)/(4*E74))+(18.81^3/(16*E74^3))</f>
        <v>0.78188000337026786</v>
      </c>
      <c r="H74" s="9">
        <v>0</v>
      </c>
      <c r="I74" s="9">
        <v>8.3800000000000008</v>
      </c>
      <c r="J74" s="9">
        <v>55</v>
      </c>
      <c r="K74" s="9" t="str">
        <f>A74</f>
        <v>GG12 f</v>
      </c>
      <c r="L74" s="21">
        <v>82.719437671242034</v>
      </c>
      <c r="M74" s="21">
        <v>1.2892903588068796</v>
      </c>
      <c r="N74" s="10">
        <f>L74/G74</f>
        <v>105.79556621819542</v>
      </c>
      <c r="O74" s="9">
        <f>M74/G74</f>
        <v>1.6489619292595235</v>
      </c>
      <c r="P74" s="9">
        <v>6.1419361309374344E-2</v>
      </c>
      <c r="Q74" s="9">
        <v>0.21789586906341879</v>
      </c>
      <c r="R74" s="18">
        <v>5.3998767777991334E-2</v>
      </c>
      <c r="S74" s="19">
        <f t="shared" si="7"/>
        <v>7.3292793925267707</v>
      </c>
      <c r="T74" s="19">
        <f t="shared" si="5"/>
        <v>26.001893682985536</v>
      </c>
      <c r="U74" s="19">
        <f t="shared" si="6"/>
        <v>6.4437670379464596</v>
      </c>
      <c r="V74" s="19">
        <f>S74+(T74*0.235)+(U74*0.005)</f>
        <v>13.471943243218105</v>
      </c>
      <c r="W74" s="19">
        <f>T74/S74</f>
        <v>3.5476739649873514</v>
      </c>
      <c r="X74" s="9">
        <v>1.1448346032129485E-9</v>
      </c>
      <c r="Y74" s="9">
        <f>X74/22400*1000/(I74*0.000001)</f>
        <v>6.0988887402667294E-6</v>
      </c>
      <c r="Z74" s="9">
        <f>X74/(I74*0.000001)*1000000000</f>
        <v>136615.10778197474</v>
      </c>
    </row>
    <row r="75" spans="1:26" x14ac:dyDescent="0.2">
      <c r="A75" s="13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5"/>
      <c r="O75" s="9" t="e">
        <f>M75/G75</f>
        <v>#DIV/0!</v>
      </c>
      <c r="P75" s="14"/>
      <c r="Q75" s="14"/>
      <c r="R75" s="24"/>
      <c r="S75" s="19" t="e">
        <f t="shared" si="7"/>
        <v>#DIV/0!</v>
      </c>
      <c r="T75" s="19" t="e">
        <f t="shared" si="5"/>
        <v>#DIV/0!</v>
      </c>
      <c r="U75" s="19" t="e">
        <f t="shared" si="6"/>
        <v>#DIV/0!</v>
      </c>
      <c r="V75" s="19" t="e">
        <f>S75+(T75*0.235)+(U75*0.005)</f>
        <v>#DIV/0!</v>
      </c>
      <c r="W75" s="26"/>
      <c r="X75" s="14"/>
      <c r="Y75" s="9" t="e">
        <f>X75/22400*1000/(I75*0.000001)</f>
        <v>#DIV/0!</v>
      </c>
      <c r="Z75" s="9" t="e">
        <f>X75/(I75*0.000001)*1000000000</f>
        <v>#DIV/0!</v>
      </c>
    </row>
    <row r="76" spans="1:26" x14ac:dyDescent="0.2">
      <c r="A76" s="11" t="s">
        <v>72</v>
      </c>
      <c r="B76" s="9">
        <v>94.6</v>
      </c>
      <c r="C76" s="9">
        <v>116.66666666666667</v>
      </c>
      <c r="D76" s="9">
        <v>112</v>
      </c>
      <c r="E76" s="9">
        <f t="shared" ref="E76:E86" si="10">(1.5*B76*C76*D76)/((C76*D76)+(B76*(C76+D76)))</f>
        <v>53.43626435699489</v>
      </c>
      <c r="F76" s="9">
        <f t="shared" ref="F76:F86" si="11">B76*C76*D76*3.2/1000000</f>
        <v>3.9555413333333331</v>
      </c>
      <c r="G76" s="9">
        <f>1-((3*18.81)/(4*E76))+(18.81^3/(16*E76^3))</f>
        <v>0.73871997245088428</v>
      </c>
      <c r="H76" s="9">
        <v>1</v>
      </c>
      <c r="I76" s="9">
        <v>1.8</v>
      </c>
      <c r="J76" s="9">
        <v>44.3</v>
      </c>
      <c r="K76" s="9" t="str">
        <f>A76</f>
        <v>LG 18 a</v>
      </c>
      <c r="L76" s="19">
        <v>85.408491606432989</v>
      </c>
      <c r="M76" s="19">
        <v>4.9574406584775952</v>
      </c>
      <c r="N76" s="10">
        <f>L76/G76</f>
        <v>115.61687079214796</v>
      </c>
      <c r="O76" s="9">
        <f>M76/G76</f>
        <v>6.7108523437237961</v>
      </c>
      <c r="P76" s="9">
        <v>4.255700284620189E-2</v>
      </c>
      <c r="Q76" s="9">
        <v>1.3056736408209474E-2</v>
      </c>
      <c r="R76" s="18">
        <v>4.0354987983793618E-2</v>
      </c>
      <c r="S76" s="19">
        <f t="shared" si="7"/>
        <v>23.64277935900105</v>
      </c>
      <c r="T76" s="19">
        <f t="shared" si="5"/>
        <v>7.253742449005264</v>
      </c>
      <c r="U76" s="19">
        <f t="shared" si="6"/>
        <v>22.419437768774234</v>
      </c>
      <c r="V76" s="19">
        <f>S76+(T76*0.235)+(U76*0.005)</f>
        <v>25.459506023361161</v>
      </c>
      <c r="W76" s="19">
        <f>T76/S76</f>
        <v>0.30680582595056405</v>
      </c>
      <c r="X76" s="9">
        <v>4.8118066756589095E-10</v>
      </c>
      <c r="Y76" s="9">
        <f>X76/22400*1000/(I76*0.000001)</f>
        <v>1.1934044334471501E-5</v>
      </c>
      <c r="Z76" s="9">
        <f>X76/(I76*0.000001)*1000000000</f>
        <v>267322.59309216164</v>
      </c>
    </row>
    <row r="77" spans="1:26" x14ac:dyDescent="0.2">
      <c r="A77" s="9" t="s">
        <v>73</v>
      </c>
      <c r="B77" s="9">
        <v>123.25</v>
      </c>
      <c r="C77" s="9">
        <v>157.33333333333334</v>
      </c>
      <c r="D77" s="9">
        <v>139.33333333333334</v>
      </c>
      <c r="E77" s="9">
        <f t="shared" si="10"/>
        <v>69.295087993601499</v>
      </c>
      <c r="F77" s="9">
        <f t="shared" si="11"/>
        <v>8.6459491555555577</v>
      </c>
      <c r="G77" s="9">
        <f>1-((3*18.81)/(4*E77))+(18.81^3/(16*E77^3))</f>
        <v>0.79766422478149956</v>
      </c>
      <c r="H77" s="9">
        <v>1</v>
      </c>
      <c r="I77" s="9">
        <v>4.05</v>
      </c>
      <c r="J77" s="9">
        <v>58</v>
      </c>
      <c r="K77" s="9" t="str">
        <f>A77</f>
        <v>LG 18 e</v>
      </c>
      <c r="L77" s="19">
        <v>144.48256343481268</v>
      </c>
      <c r="M77" s="19">
        <v>4.4521798702945352</v>
      </c>
      <c r="N77" s="10">
        <f>L77/G77</f>
        <v>181.13205901191083</v>
      </c>
      <c r="O77" s="9">
        <f>M77/G77</f>
        <v>5.5815213118202713</v>
      </c>
      <c r="P77" s="9">
        <v>0.19669046032941137</v>
      </c>
      <c r="Q77" s="9">
        <v>1.6578080351453896E-2</v>
      </c>
      <c r="R77" s="18">
        <v>0.16988216594982</v>
      </c>
      <c r="S77" s="19">
        <f t="shared" si="7"/>
        <v>48.565545760348499</v>
      </c>
      <c r="T77" s="19">
        <f t="shared" si="5"/>
        <v>4.0933531731984933</v>
      </c>
      <c r="U77" s="19">
        <f t="shared" si="6"/>
        <v>41.946213814770374</v>
      </c>
      <c r="V77" s="19">
        <f>S77+(T77*0.235)+(U77*0.005)</f>
        <v>49.737214825123999</v>
      </c>
      <c r="W77" s="19">
        <f>T77/S77</f>
        <v>8.4285126608018582E-2</v>
      </c>
      <c r="X77" s="9">
        <v>3.5958402319056221E-9</v>
      </c>
      <c r="Y77" s="9">
        <f>X77/22400*1000/(I77*0.000001)</f>
        <v>3.963668685962988E-5</v>
      </c>
      <c r="Z77" s="9">
        <f>X77/(I77*0.000001)*1000000000</f>
        <v>887861.78565570933</v>
      </c>
    </row>
    <row r="78" spans="1:26" x14ac:dyDescent="0.2">
      <c r="A78" s="22" t="s">
        <v>74</v>
      </c>
      <c r="B78" s="9">
        <v>106.33333333333333</v>
      </c>
      <c r="C78" s="9">
        <v>132</v>
      </c>
      <c r="D78" s="9">
        <v>114</v>
      </c>
      <c r="E78" s="9">
        <f t="shared" si="10"/>
        <v>58.247730912973836</v>
      </c>
      <c r="F78" s="9">
        <f t="shared" si="11"/>
        <v>5.1203328000000008</v>
      </c>
      <c r="G78" s="9">
        <f>1-((3*18.81)/(4*E78))+(18.81^3/(16*E78^3))</f>
        <v>0.75990651703156398</v>
      </c>
      <c r="H78" s="9">
        <v>0</v>
      </c>
      <c r="I78" s="9">
        <v>3.84</v>
      </c>
      <c r="J78" s="9">
        <v>55.7</v>
      </c>
      <c r="K78" s="9" t="str">
        <f>A78</f>
        <v>LG 18 d</v>
      </c>
      <c r="L78" s="19">
        <v>-1.3554189903440661</v>
      </c>
      <c r="M78" s="19">
        <v>-0.42759526675583964</v>
      </c>
      <c r="N78" s="10">
        <f>L78/G78</f>
        <v>-1.7836654377419512</v>
      </c>
      <c r="O78" s="9">
        <f>M78/G78</f>
        <v>-0.56269456462376777</v>
      </c>
      <c r="P78" s="9">
        <v>3.3944015770893043E-3</v>
      </c>
      <c r="Q78" s="9">
        <v>5.2646996840574507E-3</v>
      </c>
      <c r="R78" s="18">
        <v>-2.0212956030624372E-2</v>
      </c>
      <c r="S78" s="19">
        <f t="shared" si="7"/>
        <v>0.88395874403367314</v>
      </c>
      <c r="T78" s="19">
        <f t="shared" si="5"/>
        <v>1.3710155427232946</v>
      </c>
      <c r="U78" s="19">
        <f t="shared" si="6"/>
        <v>-5.2637906329750974</v>
      </c>
      <c r="V78" s="19">
        <f>S78+(T78*0.235)+(U78*0.005)</f>
        <v>1.1798284434087718</v>
      </c>
      <c r="W78" s="19">
        <f>T78/S78</f>
        <v>1.550994944025428</v>
      </c>
      <c r="X78" s="9">
        <v>-7.4096681290649546E-13</v>
      </c>
      <c r="Y78" s="9">
        <f>X78/22400*1000/(I78*0.000001)</f>
        <v>-8.6142905146309475E-9</v>
      </c>
      <c r="Z78" s="9">
        <f>X78/(I78*0.000001)*1000000000</f>
        <v>-192.96010752773321</v>
      </c>
    </row>
    <row r="79" spans="1:26" x14ac:dyDescent="0.2">
      <c r="A79" s="22" t="s">
        <v>75</v>
      </c>
      <c r="B79" s="9">
        <v>85</v>
      </c>
      <c r="C79" s="9">
        <v>170.33333333333334</v>
      </c>
      <c r="D79" s="9">
        <v>149</v>
      </c>
      <c r="E79" s="9">
        <f t="shared" si="10"/>
        <v>61.609342573729606</v>
      </c>
      <c r="F79" s="9">
        <f t="shared" si="11"/>
        <v>6.903269333333335</v>
      </c>
      <c r="G79" s="9">
        <f>1-((3*18.81)/(4*E79))+(18.81^3/(16*E79^3))</f>
        <v>0.77279558790121838</v>
      </c>
      <c r="H79" s="9">
        <v>0</v>
      </c>
      <c r="I79" s="9">
        <v>5.16</v>
      </c>
      <c r="J79" s="9">
        <v>59.3</v>
      </c>
      <c r="K79" s="9" t="str">
        <f>A79</f>
        <v>LG 18 c</v>
      </c>
      <c r="L79" s="19">
        <v>-3.6560684012041973</v>
      </c>
      <c r="M79" s="19">
        <v>-2.1055265181887446</v>
      </c>
      <c r="N79" s="10">
        <f>L79/G79</f>
        <v>-4.7309643823581577</v>
      </c>
      <c r="O79" s="9">
        <f>M79/G79</f>
        <v>-2.7245581511496426</v>
      </c>
      <c r="P79" s="9">
        <v>2.9644492483897038E-3</v>
      </c>
      <c r="Q79" s="9">
        <v>1.8110817407563911E-3</v>
      </c>
      <c r="R79" s="18">
        <v>1.4456477329923521E-2</v>
      </c>
      <c r="S79" s="19">
        <f t="shared" si="7"/>
        <v>0.57450566829257832</v>
      </c>
      <c r="T79" s="19">
        <f t="shared" si="5"/>
        <v>0.35098483347992077</v>
      </c>
      <c r="U79" s="19">
        <f t="shared" si="6"/>
        <v>2.8016428933960316</v>
      </c>
      <c r="V79" s="19">
        <f>S79+(T79*0.235)+(U79*0.005)</f>
        <v>0.67099531862733985</v>
      </c>
      <c r="W79" s="19">
        <f>T79/S79</f>
        <v>0.61093363016424551</v>
      </c>
      <c r="X79" s="9">
        <v>-1.5717171167037095E-12</v>
      </c>
      <c r="Y79" s="9">
        <f>X79/22400*1000/(I79*0.000001)</f>
        <v>-1.3598050912788184E-8</v>
      </c>
      <c r="Z79" s="9">
        <f>X79/(I79*0.000001)*1000000000</f>
        <v>-304.59634044645537</v>
      </c>
    </row>
    <row r="80" spans="1:26" x14ac:dyDescent="0.2">
      <c r="A80" s="9" t="s">
        <v>76</v>
      </c>
      <c r="B80" s="9">
        <v>116</v>
      </c>
      <c r="C80" s="9">
        <v>92</v>
      </c>
      <c r="D80" s="9">
        <v>86.333333333333329</v>
      </c>
      <c r="E80" s="9">
        <f t="shared" si="10"/>
        <v>48.273006706408353</v>
      </c>
      <c r="F80" s="9">
        <f t="shared" si="11"/>
        <v>2.9483178666666667</v>
      </c>
      <c r="G80" s="9">
        <f>1-((3*18.81)/(4*E80))+(18.81^3/(16*E80^3))</f>
        <v>0.71145364329811822</v>
      </c>
      <c r="H80" s="9">
        <v>2</v>
      </c>
      <c r="I80" s="9">
        <v>1.1399999999999999</v>
      </c>
      <c r="J80" s="9">
        <v>40.9</v>
      </c>
      <c r="K80" s="9" t="str">
        <f>A80</f>
        <v>LG 18 b</v>
      </c>
      <c r="L80" s="19">
        <v>71.75089690892213</v>
      </c>
      <c r="M80" s="19">
        <v>9.7207387160097696</v>
      </c>
      <c r="N80" s="10">
        <f>L80/G80</f>
        <v>100.85112021677648</v>
      </c>
      <c r="O80" s="9">
        <f>M80/G80</f>
        <v>13.66320744517787</v>
      </c>
      <c r="P80" s="9">
        <v>2.5372048529967182E-2</v>
      </c>
      <c r="Q80" s="9">
        <v>2.6126086329754054E-3</v>
      </c>
      <c r="R80" s="18">
        <v>3.1544164609564232E-2</v>
      </c>
      <c r="S80" s="19">
        <f t="shared" si="7"/>
        <v>22.25618292102385</v>
      </c>
      <c r="T80" s="19">
        <f t="shared" si="5"/>
        <v>2.2917619587503557</v>
      </c>
      <c r="U80" s="19">
        <f t="shared" si="6"/>
        <v>27.670319832951083</v>
      </c>
      <c r="V80" s="19">
        <f>S80+(T80*0.235)+(U80*0.005)</f>
        <v>22.933098580494942</v>
      </c>
      <c r="W80" s="19">
        <f>T80/S80</f>
        <v>0.10297192321264979</v>
      </c>
      <c r="X80" s="9">
        <v>2.3068952799994439E-10</v>
      </c>
      <c r="Y80" s="9">
        <f>X80/22400*1000/(I80*0.000001)</f>
        <v>9.0338944235567198E-6</v>
      </c>
      <c r="Z80" s="9">
        <f>X80/(I80*0.000001)*1000000000</f>
        <v>202359.23508767053</v>
      </c>
    </row>
    <row r="81" spans="1:26" x14ac:dyDescent="0.2">
      <c r="E81" s="9" t="e">
        <f t="shared" si="10"/>
        <v>#DIV/0!</v>
      </c>
      <c r="F81" s="9">
        <f t="shared" si="11"/>
        <v>0</v>
      </c>
      <c r="G81" s="9" t="e">
        <f>1-((3*18.81)/(4*E81))+(18.81^3/(16*E81^3))</f>
        <v>#DIV/0!</v>
      </c>
      <c r="K81" s="9">
        <f>A81</f>
        <v>0</v>
      </c>
      <c r="N81" s="10" t="e">
        <f>L81/G81</f>
        <v>#DIV/0!</v>
      </c>
      <c r="O81" s="9" t="e">
        <f>M81/G81</f>
        <v>#DIV/0!</v>
      </c>
      <c r="R81" s="18"/>
      <c r="S81" s="19" t="e">
        <f t="shared" si="7"/>
        <v>#DIV/0!</v>
      </c>
      <c r="T81" s="19" t="e">
        <f t="shared" si="5"/>
        <v>#DIV/0!</v>
      </c>
      <c r="U81" s="19" t="e">
        <f t="shared" si="6"/>
        <v>#DIV/0!</v>
      </c>
      <c r="V81" s="19" t="e">
        <f>S81+(T81*0.235)+(U81*0.005)</f>
        <v>#DIV/0!</v>
      </c>
      <c r="W81" s="19"/>
      <c r="Y81" s="9" t="e">
        <f>X81/22400*1000/(I81*0.000001)</f>
        <v>#DIV/0!</v>
      </c>
      <c r="Z81" s="9" t="e">
        <f>X81/(I81*0.000001)*1000000000</f>
        <v>#DIV/0!</v>
      </c>
    </row>
    <row r="82" spans="1:26" x14ac:dyDescent="0.2">
      <c r="A82" s="9" t="s">
        <v>77</v>
      </c>
      <c r="B82" s="9">
        <v>129.25</v>
      </c>
      <c r="C82" s="9">
        <v>97</v>
      </c>
      <c r="D82" s="9">
        <v>83.666666666666671</v>
      </c>
      <c r="E82" s="9">
        <f t="shared" si="10"/>
        <v>50.002644318621186</v>
      </c>
      <c r="F82" s="9">
        <f t="shared" si="11"/>
        <v>3.356639733333334</v>
      </c>
      <c r="G82" s="9">
        <f>1-((3*18.81)/(4*E82))+(18.81^3/(16*E82^3))</f>
        <v>0.7211920336167037</v>
      </c>
      <c r="H82" s="9">
        <v>0</v>
      </c>
      <c r="I82" s="9">
        <v>2.52</v>
      </c>
      <c r="J82" s="9">
        <v>47.5</v>
      </c>
      <c r="K82" s="9" t="str">
        <f>A82</f>
        <v>RC 992 c</v>
      </c>
      <c r="L82" s="21">
        <v>110.4066941255343</v>
      </c>
      <c r="M82" s="21">
        <v>128.99783758187979</v>
      </c>
      <c r="N82" s="10">
        <f>L82/G82</f>
        <v>153.08917594646201</v>
      </c>
      <c r="O82" s="9">
        <f>M82/G82</f>
        <v>178.86752982415646</v>
      </c>
      <c r="P82" s="9">
        <v>2.8439986424372093E-3</v>
      </c>
      <c r="Q82" s="9">
        <v>-4.0405634263358456E-4</v>
      </c>
      <c r="R82" s="18">
        <v>-1.1628394338457181E-2</v>
      </c>
      <c r="S82" s="19">
        <f t="shared" si="7"/>
        <v>1.1285708898560354</v>
      </c>
      <c r="T82" s="19">
        <f t="shared" si="5"/>
        <v>-0.1603398185053907</v>
      </c>
      <c r="U82" s="19">
        <f t="shared" si="6"/>
        <v>-4.6144421978004688</v>
      </c>
      <c r="V82" s="19">
        <f>S82+(T82*0.235)+(U82*0.005)</f>
        <v>1.0678188215182662</v>
      </c>
      <c r="W82" s="19">
        <f>T82/S82</f>
        <v>-0.14207332472118275</v>
      </c>
      <c r="X82" s="9">
        <v>3.6396203102632852E-11</v>
      </c>
      <c r="Y82" s="9">
        <f>X82/22400*1000/(I82*0.000001)</f>
        <v>6.4477400621160799E-7</v>
      </c>
      <c r="Z82" s="9">
        <f>X82/(I82*0.000001)*1000000000</f>
        <v>14442.937739140019</v>
      </c>
    </row>
    <row r="83" spans="1:26" x14ac:dyDescent="0.2">
      <c r="A83" s="9" t="s">
        <v>78</v>
      </c>
      <c r="B83" s="9">
        <v>128.33333333333334</v>
      </c>
      <c r="C83" s="9">
        <v>84</v>
      </c>
      <c r="D83" s="9">
        <v>72.333333333333329</v>
      </c>
      <c r="E83" s="9">
        <f t="shared" si="10"/>
        <v>44.746927723390961</v>
      </c>
      <c r="F83" s="9">
        <f t="shared" si="11"/>
        <v>2.4952106666666665</v>
      </c>
      <c r="G83" s="9">
        <f>1-((3*18.81)/(4*E83))+(18.81^3/(16*E83^3))</f>
        <v>0.68936951009462422</v>
      </c>
      <c r="H83" s="9">
        <v>2</v>
      </c>
      <c r="I83" s="9">
        <v>1.17</v>
      </c>
      <c r="J83" s="9">
        <v>40.6</v>
      </c>
      <c r="K83" s="9" t="str">
        <f>A83</f>
        <v>RC 992 b</v>
      </c>
      <c r="L83" s="21">
        <v>149.65766563352679</v>
      </c>
      <c r="M83" s="21">
        <v>94.419300045166722</v>
      </c>
      <c r="N83" s="10">
        <f>L83/G83</f>
        <v>217.09353756156764</v>
      </c>
      <c r="O83" s="9">
        <f>M83/G83</f>
        <v>136.96471727072256</v>
      </c>
      <c r="P83" s="9">
        <v>6.1012338318875668E-3</v>
      </c>
      <c r="Q83" s="9">
        <v>-8.1284788736658321E-4</v>
      </c>
      <c r="R83" s="18">
        <v>-2.6720250931691787E-3</v>
      </c>
      <c r="S83" s="19">
        <f t="shared" si="7"/>
        <v>5.2147297708440759</v>
      </c>
      <c r="T83" s="19">
        <f t="shared" si="5"/>
        <v>-0.694741784074003</v>
      </c>
      <c r="U83" s="19">
        <f t="shared" si="6"/>
        <v>-2.2837821309138286</v>
      </c>
      <c r="V83" s="19">
        <f>S83+(T83*0.235)+(U83*0.005)</f>
        <v>5.0400465409321153</v>
      </c>
      <c r="W83" s="19">
        <f>T83/S83</f>
        <v>-0.13322680457161051</v>
      </c>
      <c r="X83" s="9">
        <v>1.092135347085903E-10</v>
      </c>
      <c r="Y83" s="9">
        <f>X83/22400*1000/(I83*0.000001)</f>
        <v>4.1671831009077497E-6</v>
      </c>
      <c r="Z83" s="9">
        <f>X83/(I83*0.000001)*1000000000</f>
        <v>93344.901460333611</v>
      </c>
    </row>
    <row r="84" spans="1:26" x14ac:dyDescent="0.2">
      <c r="A84" s="9" t="s">
        <v>79</v>
      </c>
      <c r="B84" s="9">
        <v>118</v>
      </c>
      <c r="C84" s="9">
        <v>106.33333333333333</v>
      </c>
      <c r="D84" s="9">
        <v>95.666666666666671</v>
      </c>
      <c r="E84" s="9">
        <f t="shared" si="10"/>
        <v>52.943804990247557</v>
      </c>
      <c r="F84" s="9">
        <f t="shared" si="11"/>
        <v>3.8411569777777776</v>
      </c>
      <c r="G84" s="9">
        <f>1-((3*18.81)/(4*E84))+(18.81^3/(16*E84^3))</f>
        <v>0.7363410868591268</v>
      </c>
      <c r="H84" s="9">
        <v>0</v>
      </c>
      <c r="I84" s="9">
        <v>2.84</v>
      </c>
      <c r="J84" s="9">
        <v>50.1</v>
      </c>
      <c r="K84" s="9" t="str">
        <f>A84</f>
        <v>RC 992 a</v>
      </c>
      <c r="L84" s="21">
        <v>125.05615966080022</v>
      </c>
      <c r="M84" s="21">
        <v>63.616051409031776</v>
      </c>
      <c r="N84" s="10">
        <f>L84/G84</f>
        <v>169.83455343260692</v>
      </c>
      <c r="O84" s="9">
        <f>M84/G84</f>
        <v>86.394814229893015</v>
      </c>
      <c r="P84" s="9">
        <v>5.3284204581826112E-3</v>
      </c>
      <c r="Q84" s="9">
        <v>5.92798135479293E-4</v>
      </c>
      <c r="R84" s="18">
        <v>-1.3108531260284075E-2</v>
      </c>
      <c r="S84" s="19">
        <f t="shared" si="7"/>
        <v>1.8762043866840183</v>
      </c>
      <c r="T84" s="19">
        <f t="shared" si="5"/>
        <v>0.20873173784482152</v>
      </c>
      <c r="U84" s="19">
        <f t="shared" si="6"/>
        <v>-4.6156800212267868</v>
      </c>
      <c r="V84" s="19">
        <f>S84+(T84*0.235)+(U84*0.005)</f>
        <v>1.9021779449714176</v>
      </c>
      <c r="W84" s="19">
        <f>T84/S84</f>
        <v>0.1112521318712678</v>
      </c>
      <c r="X84" s="9">
        <v>8.2903935720912922E-11</v>
      </c>
      <c r="Y84" s="9">
        <f>X84/22400*1000/(I84*0.000001)</f>
        <v>1.3031931545666644E-6</v>
      </c>
      <c r="Z84" s="9">
        <f>X84/(I84*0.000001)*1000000000</f>
        <v>29191.526662293283</v>
      </c>
    </row>
    <row r="85" spans="1:26" x14ac:dyDescent="0.2">
      <c r="A85" s="9" t="s">
        <v>80</v>
      </c>
      <c r="B85" s="9">
        <v>120.66666666666667</v>
      </c>
      <c r="C85" s="9">
        <v>102</v>
      </c>
      <c r="D85" s="9">
        <v>97.333333333333329</v>
      </c>
      <c r="E85" s="9">
        <f t="shared" si="10"/>
        <v>52.881724367945381</v>
      </c>
      <c r="F85" s="9">
        <f t="shared" si="11"/>
        <v>3.833531733333333</v>
      </c>
      <c r="G85" s="9">
        <f>1-((3*18.81)/(4*E85))+(18.81^3/(16*E85^3))</f>
        <v>0.73603815630386893</v>
      </c>
      <c r="H85" s="9">
        <v>1</v>
      </c>
      <c r="I85" s="9">
        <v>2.08</v>
      </c>
      <c r="J85" s="9">
        <v>47.4</v>
      </c>
      <c r="K85" s="9" t="str">
        <f>A85</f>
        <v>RC 992 e</v>
      </c>
      <c r="L85" s="12">
        <v>382.80840017884356</v>
      </c>
      <c r="M85" s="12">
        <v>27.943007237119826</v>
      </c>
      <c r="N85" s="10">
        <f>L85/G85</f>
        <v>520.09314585153572</v>
      </c>
      <c r="O85" s="9">
        <f>M85/G85</f>
        <v>37.964074277670633</v>
      </c>
      <c r="P85" s="9">
        <v>2.6653177334370729E-2</v>
      </c>
      <c r="Q85" s="9">
        <v>1.4254190102652867E-2</v>
      </c>
      <c r="R85" s="20" t="e">
        <v>#DIV/0!</v>
      </c>
      <c r="S85" s="19">
        <f t="shared" si="7"/>
        <v>12.814027564601313</v>
      </c>
      <c r="T85" s="19">
        <f t="shared" si="5"/>
        <v>6.852976010890802</v>
      </c>
      <c r="U85" s="19" t="e">
        <f t="shared" si="6"/>
        <v>#DIV/0!</v>
      </c>
      <c r="V85" s="19" t="e">
        <f>S85+(T85*0.235)+(U85*0.005)</f>
        <v>#DIV/0!</v>
      </c>
      <c r="W85" s="19">
        <f>T85/S85</f>
        <v>0.534802658753608</v>
      </c>
      <c r="X85" s="9">
        <v>1.4453261640358174E-9</v>
      </c>
      <c r="Y85" s="9">
        <f>X85/22400*1000/(I85*0.000001)</f>
        <v>3.102090839705995E-5</v>
      </c>
      <c r="Z85" s="9">
        <f>X85/(I85*0.000001)*1000000000</f>
        <v>694868.34809414297</v>
      </c>
    </row>
    <row r="86" spans="1:26" x14ac:dyDescent="0.2">
      <c r="A86" s="9" t="s">
        <v>81</v>
      </c>
      <c r="B86" s="9">
        <v>105.66666666666667</v>
      </c>
      <c r="C86" s="9">
        <v>119.33333333333333</v>
      </c>
      <c r="D86" s="9">
        <v>103.33333333333333</v>
      </c>
      <c r="E86" s="9">
        <f t="shared" si="10"/>
        <v>54.503773982450049</v>
      </c>
      <c r="F86" s="9">
        <f t="shared" si="11"/>
        <v>4.1695597037037038</v>
      </c>
      <c r="G86" s="9">
        <f>1-((3*18.81)/(4*E86))+(18.81^3/(16*E86^3))</f>
        <v>0.74373372788804615</v>
      </c>
      <c r="H86" s="9">
        <v>0</v>
      </c>
      <c r="I86" s="9">
        <v>3.13</v>
      </c>
      <c r="J86" s="9">
        <v>52</v>
      </c>
      <c r="K86" s="9" t="str">
        <f>A86</f>
        <v>RC 992 d</v>
      </c>
      <c r="L86" s="12">
        <v>297.00234482115962</v>
      </c>
      <c r="M86" s="12">
        <v>29.25492559226857</v>
      </c>
      <c r="N86" s="10">
        <f>L86/G86</f>
        <v>399.3396207330095</v>
      </c>
      <c r="O86" s="9">
        <f>M86/G86</f>
        <v>39.335214331804913</v>
      </c>
      <c r="P86" s="9">
        <v>3.2500155197029576E-2</v>
      </c>
      <c r="Q86" s="9">
        <v>7.6746437691032707E-3</v>
      </c>
      <c r="R86" s="20" t="e">
        <v>#DIV/0!</v>
      </c>
      <c r="S86" s="19">
        <f t="shared" si="7"/>
        <v>10.38343616518517</v>
      </c>
      <c r="T86" s="19">
        <f t="shared" si="5"/>
        <v>2.451962865528202</v>
      </c>
      <c r="U86" s="19" t="e">
        <f t="shared" si="6"/>
        <v>#DIV/0!</v>
      </c>
      <c r="V86" s="19" t="e">
        <f>S86+(T86*0.235)+(U86*0.005)</f>
        <v>#DIV/0!</v>
      </c>
      <c r="W86" s="19">
        <f>T86/S86</f>
        <v>0.23614175755704428</v>
      </c>
      <c r="X86" s="9">
        <v>1.2736811223076382E-9</v>
      </c>
      <c r="Y86" s="9">
        <f>X86/22400*1000/(I86*0.000001)</f>
        <v>1.8166378398956505E-5</v>
      </c>
      <c r="Z86" s="9">
        <f>X86/(I86*0.000001)*1000000000</f>
        <v>406926.87613662565</v>
      </c>
    </row>
    <row r="87" spans="1:26" x14ac:dyDescent="0.2">
      <c r="E87" s="9" t="e">
        <f t="shared" ref="E87:E150" si="12">(1.5*B87*C87*D87)/((C87*D87)+(B87*(C87+D87)))</f>
        <v>#DIV/0!</v>
      </c>
      <c r="F87" s="9">
        <f t="shared" ref="F87:F150" si="13">B87*C87*D87*3.2/1000000</f>
        <v>0</v>
      </c>
      <c r="G87" s="9" t="e">
        <f>1-((3*18.81)/(4*E87))+(18.81^3/(16*E87^3))</f>
        <v>#DIV/0!</v>
      </c>
      <c r="K87" s="9">
        <f>A87</f>
        <v>0</v>
      </c>
      <c r="N87" s="10" t="e">
        <f>L87/G87</f>
        <v>#DIV/0!</v>
      </c>
      <c r="O87" s="9" t="e">
        <f>M87/G87</f>
        <v>#DIV/0!</v>
      </c>
      <c r="R87" s="18"/>
      <c r="S87" s="19" t="e">
        <f t="shared" si="7"/>
        <v>#DIV/0!</v>
      </c>
      <c r="T87" s="19" t="e">
        <f t="shared" si="5"/>
        <v>#DIV/0!</v>
      </c>
      <c r="U87" s="19" t="e">
        <f t="shared" si="6"/>
        <v>#DIV/0!</v>
      </c>
      <c r="V87" s="19" t="e">
        <f>S87+(T87*0.235)+(U87*0.005)</f>
        <v>#DIV/0!</v>
      </c>
      <c r="W87" s="19"/>
      <c r="Y87" s="9" t="e">
        <f>X87/22400*1000/(I87*0.000001)</f>
        <v>#DIV/0!</v>
      </c>
      <c r="Z87" s="9" t="e">
        <f>X87/(I87*0.000001)*1000000000</f>
        <v>#DIV/0!</v>
      </c>
    </row>
    <row r="88" spans="1:26" x14ac:dyDescent="0.2">
      <c r="E88" s="9" t="e">
        <f t="shared" si="12"/>
        <v>#DIV/0!</v>
      </c>
      <c r="F88" s="9">
        <f t="shared" si="13"/>
        <v>0</v>
      </c>
      <c r="G88" s="9" t="e">
        <f>1-((3*18.81)/(4*E88))+(18.81^3/(16*E88^3))</f>
        <v>#DIV/0!</v>
      </c>
      <c r="K88" s="9">
        <f>A88</f>
        <v>0</v>
      </c>
      <c r="N88" s="10" t="e">
        <f>L88/G88</f>
        <v>#DIV/0!</v>
      </c>
      <c r="O88" s="9" t="e">
        <f>M88/G88</f>
        <v>#DIV/0!</v>
      </c>
      <c r="R88" s="18"/>
      <c r="S88" s="19" t="e">
        <f t="shared" si="7"/>
        <v>#DIV/0!</v>
      </c>
      <c r="T88" s="19" t="e">
        <f t="shared" si="5"/>
        <v>#DIV/0!</v>
      </c>
      <c r="U88" s="19" t="e">
        <f t="shared" si="6"/>
        <v>#DIV/0!</v>
      </c>
      <c r="V88" s="19" t="e">
        <f>S88+(T88*0.235)+(U88*0.005)</f>
        <v>#DIV/0!</v>
      </c>
      <c r="W88" s="19"/>
      <c r="Y88" s="9" t="e">
        <f>X88/22400*1000/(I88*0.000001)</f>
        <v>#DIV/0!</v>
      </c>
      <c r="Z88" s="9" t="e">
        <f>X88/(I88*0.000001)*1000000000</f>
        <v>#DIV/0!</v>
      </c>
    </row>
    <row r="89" spans="1:26" x14ac:dyDescent="0.2">
      <c r="A89" s="9" t="s">
        <v>82</v>
      </c>
      <c r="B89" s="9">
        <v>100.75</v>
      </c>
      <c r="C89" s="9">
        <v>74.666666666666671</v>
      </c>
      <c r="D89" s="9">
        <v>64</v>
      </c>
      <c r="E89" s="9">
        <f t="shared" si="12"/>
        <v>38.517422841701034</v>
      </c>
      <c r="F89" s="9">
        <f t="shared" si="13"/>
        <v>1.5406421333333336</v>
      </c>
      <c r="G89" s="9">
        <f>1-((3*18.81)/(4*E89))+(18.81^3/(16*E89^3))</f>
        <v>0.64101622827186444</v>
      </c>
      <c r="H89" s="9">
        <v>0</v>
      </c>
      <c r="I89" s="9">
        <v>1.1599999999999999</v>
      </c>
      <c r="J89" s="9">
        <v>36.6</v>
      </c>
      <c r="K89" s="9" t="str">
        <f>A89</f>
        <v>RC 2280 a</v>
      </c>
      <c r="L89" s="19">
        <v>173.45863037578431</v>
      </c>
      <c r="M89" s="19">
        <v>17.378332233939457</v>
      </c>
      <c r="N89" s="10">
        <f>L89/G89</f>
        <v>270.59943684018236</v>
      </c>
      <c r="O89" s="9">
        <f>M89/G89</f>
        <v>27.110596374120266</v>
      </c>
      <c r="P89" s="9">
        <v>2.2113526782120019E-2</v>
      </c>
      <c r="Q89" s="9">
        <v>4.0357660930349162E-2</v>
      </c>
      <c r="R89" s="18">
        <v>-8.5888834249453361E-3</v>
      </c>
      <c r="S89" s="19">
        <f t="shared" si="7"/>
        <v>19.06338515700002</v>
      </c>
      <c r="T89" s="19">
        <f t="shared" si="5"/>
        <v>34.7910870089217</v>
      </c>
      <c r="U89" s="19">
        <f t="shared" si="6"/>
        <v>-7.4042098490908081</v>
      </c>
      <c r="V89" s="19">
        <f>S89+(T89*0.235)+(U89*0.005)</f>
        <v>27.202269554851163</v>
      </c>
      <c r="W89" s="19">
        <f>T89/S89</f>
        <v>1.8250214598505614</v>
      </c>
      <c r="X89" s="9">
        <v>6.7460640345815097E-10</v>
      </c>
      <c r="Y89" s="9">
        <f>X89/22400*1000/(I89*0.000001)</f>
        <v>2.5962376980378354E-5</v>
      </c>
      <c r="Z89" s="9">
        <f>X89/(I89*0.000001)*1000000000</f>
        <v>581557.24436047499</v>
      </c>
    </row>
    <row r="90" spans="1:26" s="30" customFormat="1" x14ac:dyDescent="0.2">
      <c r="A90" s="30" t="s">
        <v>83</v>
      </c>
      <c r="B90" s="30">
        <v>99.75</v>
      </c>
      <c r="C90" s="30">
        <v>60.666666666666664</v>
      </c>
      <c r="D90" s="30">
        <v>54.666666666666664</v>
      </c>
      <c r="E90" s="30">
        <f t="shared" si="12"/>
        <v>33.481199653643301</v>
      </c>
      <c r="F90" s="30">
        <f t="shared" si="13"/>
        <v>1.0586090666666665</v>
      </c>
      <c r="G90" s="30">
        <f>1-((3*18.81)/(4*E90))+(18.81^3/(16*E90^3))</f>
        <v>0.58972677398165663</v>
      </c>
      <c r="H90" s="30">
        <v>1</v>
      </c>
      <c r="I90" s="30">
        <v>0.64</v>
      </c>
      <c r="J90" s="30">
        <v>31.1</v>
      </c>
      <c r="K90" s="30" t="str">
        <f>A90</f>
        <v>RC 2280 b</v>
      </c>
      <c r="L90" s="31">
        <v>130.73550798771973</v>
      </c>
      <c r="M90" s="31">
        <v>5.0491479010781966</v>
      </c>
      <c r="N90" s="30">
        <f>L90/G90</f>
        <v>221.68826947610529</v>
      </c>
      <c r="O90" s="9">
        <f>M90/G90</f>
        <v>8.5618427445440179</v>
      </c>
      <c r="P90" s="30">
        <v>2.2130174213806302E-2</v>
      </c>
      <c r="Q90" s="30">
        <v>5.1257007576484277E-2</v>
      </c>
      <c r="R90" s="32">
        <v>-0.71462865491734395</v>
      </c>
      <c r="S90" s="31">
        <f t="shared" si="7"/>
        <v>34.578397209072349</v>
      </c>
      <c r="T90" s="31">
        <f t="shared" si="5"/>
        <v>80.08907433825668</v>
      </c>
      <c r="U90" s="31">
        <f t="shared" si="6"/>
        <v>-1116.6072733083502</v>
      </c>
      <c r="V90" s="31">
        <f>S90+(T90*0.235)+(U90*0.005)</f>
        <v>47.816293312020917</v>
      </c>
      <c r="W90" s="31">
        <f>T90/S90</f>
        <v>2.3161592439930581</v>
      </c>
      <c r="X90" s="30">
        <v>4.56066446843406E-10</v>
      </c>
      <c r="Y90" s="30">
        <f>X90/22400*1000/(I90*0.000001)</f>
        <v>3.1812670678250979E-5</v>
      </c>
      <c r="Z90" s="30">
        <f>X90/(I90*0.000001)*1000000000</f>
        <v>712603.82319282182</v>
      </c>
    </row>
    <row r="91" spans="1:26" x14ac:dyDescent="0.2">
      <c r="A91" s="9" t="s">
        <v>84</v>
      </c>
      <c r="B91" s="9">
        <v>147.19999999999999</v>
      </c>
      <c r="C91" s="9">
        <v>77.333333333333329</v>
      </c>
      <c r="D91" s="9">
        <v>69</v>
      </c>
      <c r="E91" s="9">
        <f t="shared" si="12"/>
        <v>43.837517115472387</v>
      </c>
      <c r="F91" s="9">
        <f t="shared" si="13"/>
        <v>2.5134694400000002</v>
      </c>
      <c r="G91" s="9">
        <f>1-((3*18.81)/(4*E91))+(18.81^3/(16*E91^3))</f>
        <v>0.68312412630527186</v>
      </c>
      <c r="H91" s="9">
        <v>0</v>
      </c>
      <c r="I91" s="9">
        <v>1.86</v>
      </c>
      <c r="J91" s="9">
        <v>41.2</v>
      </c>
      <c r="K91" s="9" t="str">
        <f>A91</f>
        <v>RC 2280 c</v>
      </c>
      <c r="L91" s="19">
        <v>113.67241428023732</v>
      </c>
      <c r="M91" s="19">
        <v>2.0768974419559574</v>
      </c>
      <c r="N91" s="10">
        <f>L91/G91</f>
        <v>166.40081926990797</v>
      </c>
      <c r="O91" s="9">
        <f>M91/G91</f>
        <v>3.0402929160019765</v>
      </c>
      <c r="P91" s="9">
        <v>5.461433498694078E-2</v>
      </c>
      <c r="Q91" s="9">
        <v>0.12564698578107877</v>
      </c>
      <c r="R91" s="18">
        <v>-1.4686971533416386</v>
      </c>
      <c r="S91" s="19">
        <f t="shared" si="7"/>
        <v>29.362545691903648</v>
      </c>
      <c r="T91" s="19">
        <f t="shared" si="5"/>
        <v>67.552142893053116</v>
      </c>
      <c r="U91" s="19">
        <f t="shared" si="6"/>
        <v>-789.62212545249395</v>
      </c>
      <c r="V91" s="19">
        <f>S91+(T91*0.235)+(U91*0.005)</f>
        <v>41.289188644508656</v>
      </c>
      <c r="W91" s="19">
        <f>T91/S91</f>
        <v>2.3006228275254679</v>
      </c>
      <c r="X91" s="9">
        <v>1.00727491198958E-9</v>
      </c>
      <c r="Y91" s="9">
        <f>X91/22400*1000/(I91*0.000001)</f>
        <v>2.4176145161040228E-5</v>
      </c>
      <c r="Z91" s="9">
        <f>X91/(I91*0.000001)*1000000000</f>
        <v>541545.65160730109</v>
      </c>
    </row>
    <row r="92" spans="1:26" x14ac:dyDescent="0.2">
      <c r="A92" s="9" t="s">
        <v>85</v>
      </c>
      <c r="B92" s="9">
        <v>132.33333333333334</v>
      </c>
      <c r="C92" s="9">
        <v>69.333333333333329</v>
      </c>
      <c r="D92" s="9">
        <v>62.666666666666664</v>
      </c>
      <c r="E92" s="9">
        <f t="shared" si="12"/>
        <v>39.539028912569528</v>
      </c>
      <c r="F92" s="9">
        <f t="shared" si="13"/>
        <v>1.839915614814815</v>
      </c>
      <c r="G92" s="9">
        <f>1-((3*18.81)/(4*E92))+(18.81^3/(16*E92^3))</f>
        <v>0.64992992236917968</v>
      </c>
      <c r="H92" s="9">
        <v>0</v>
      </c>
      <c r="I92" s="9">
        <v>1.36</v>
      </c>
      <c r="J92" s="9">
        <v>37.1</v>
      </c>
      <c r="K92" s="9" t="str">
        <f>A92</f>
        <v>RC 2280 d</v>
      </c>
      <c r="L92" s="21">
        <v>190.56347703134668</v>
      </c>
      <c r="M92" s="21">
        <v>16.709538256789656</v>
      </c>
      <c r="N92" s="10">
        <f>L92/G92</f>
        <v>293.2061911177878</v>
      </c>
      <c r="O92" s="9">
        <f>M92/G92</f>
        <v>25.709753746801855</v>
      </c>
      <c r="P92" s="9">
        <v>2.0918839125621862E-2</v>
      </c>
      <c r="Q92" s="9">
        <v>5.0702557787263264E-2</v>
      </c>
      <c r="R92" s="18">
        <v>-5.7176216129171918E-3</v>
      </c>
      <c r="S92" s="19">
        <f t="shared" si="7"/>
        <v>15.381499357074899</v>
      </c>
      <c r="T92" s="19">
        <f t="shared" si="5"/>
        <v>37.281292490634748</v>
      </c>
      <c r="U92" s="19">
        <f t="shared" si="6"/>
        <v>-4.2041335389096997</v>
      </c>
      <c r="V92" s="19">
        <f>S92+(T92*0.235)+(U92*0.005)</f>
        <v>24.12158242467952</v>
      </c>
      <c r="W92" s="19">
        <f>T92/S92</f>
        <v>2.4237749276039713</v>
      </c>
      <c r="X92" s="9">
        <v>7.712019890084508E-10</v>
      </c>
      <c r="Y92" s="9">
        <f>X92/22400*1000/(I92*0.000001)</f>
        <v>2.5315191340876141E-5</v>
      </c>
      <c r="Z92" s="9">
        <f>X92/(I92*0.000001)*1000000000</f>
        <v>567060.2860356255</v>
      </c>
    </row>
    <row r="93" spans="1:26" x14ac:dyDescent="0.2">
      <c r="A93" s="9" t="s">
        <v>86</v>
      </c>
      <c r="B93" s="9">
        <v>88.5</v>
      </c>
      <c r="C93" s="9">
        <v>72.333333333333329</v>
      </c>
      <c r="D93" s="9">
        <v>67</v>
      </c>
      <c r="E93" s="9">
        <f t="shared" si="12"/>
        <v>37.453470659007998</v>
      </c>
      <c r="F93" s="9">
        <f t="shared" si="13"/>
        <v>1.3724816000000002</v>
      </c>
      <c r="G93" s="9">
        <f>1-((3*18.81)/(4*E93))+(18.81^3/(16*E93^3))</f>
        <v>0.63124981193274565</v>
      </c>
      <c r="H93" s="9">
        <v>1</v>
      </c>
      <c r="I93" s="9">
        <v>0.76</v>
      </c>
      <c r="J93" s="9">
        <v>33.9</v>
      </c>
      <c r="K93" s="9" t="str">
        <f>A93</f>
        <v>RC 2280 e</v>
      </c>
      <c r="L93" s="23" t="e">
        <v>#DIV/0!</v>
      </c>
      <c r="M93" s="23" t="e">
        <v>#DIV/0!</v>
      </c>
      <c r="N93" s="10" t="e">
        <f>L93/G93</f>
        <v>#DIV/0!</v>
      </c>
      <c r="O93" s="9" t="e">
        <f>M93/G93</f>
        <v>#DIV/0!</v>
      </c>
      <c r="P93" s="12" t="e">
        <v>#DIV/0!</v>
      </c>
      <c r="Q93" s="12" t="e">
        <v>#DIV/0!</v>
      </c>
      <c r="R93" s="18">
        <v>-1.1704260973944509E-2</v>
      </c>
      <c r="S93" s="19" t="e">
        <f t="shared" si="7"/>
        <v>#DIV/0!</v>
      </c>
      <c r="T93" s="19" t="e">
        <f t="shared" si="5"/>
        <v>#DIV/0!</v>
      </c>
      <c r="U93" s="19">
        <f t="shared" si="6"/>
        <v>-15.400343386769094</v>
      </c>
      <c r="V93" s="19" t="e">
        <f>S93+(T93*0.235)+(U93*0.005)</f>
        <v>#DIV/0!</v>
      </c>
      <c r="W93" s="19" t="e">
        <f>T93/S93</f>
        <v>#DIV/0!</v>
      </c>
      <c r="X93" s="9">
        <v>7.5333296346939895E-10</v>
      </c>
      <c r="Y93" s="9">
        <f>X93/22400*1000/(I93*0.000001)</f>
        <v>4.42512314068021E-5</v>
      </c>
      <c r="Z93" s="9">
        <f>X93/(I93*0.000001)*1000000000</f>
        <v>991227.58351236722</v>
      </c>
    </row>
    <row r="94" spans="1:26" x14ac:dyDescent="0.2">
      <c r="E94" s="9" t="e">
        <f t="shared" si="12"/>
        <v>#DIV/0!</v>
      </c>
      <c r="F94" s="9">
        <f t="shared" si="13"/>
        <v>0</v>
      </c>
      <c r="G94" s="9" t="e">
        <f>1-((3*18.81)/(4*E94))+(18.81^3/(16*E94^3))</f>
        <v>#DIV/0!</v>
      </c>
      <c r="K94" s="9">
        <f>A94</f>
        <v>0</v>
      </c>
      <c r="N94" s="10" t="e">
        <f>L94/G94</f>
        <v>#DIV/0!</v>
      </c>
      <c r="O94" s="9" t="e">
        <f>M94/G94</f>
        <v>#DIV/0!</v>
      </c>
      <c r="R94" s="18"/>
      <c r="S94" s="19" t="e">
        <f t="shared" si="7"/>
        <v>#DIV/0!</v>
      </c>
      <c r="T94" s="19" t="e">
        <f t="shared" si="5"/>
        <v>#DIV/0!</v>
      </c>
      <c r="U94" s="19" t="e">
        <f t="shared" si="6"/>
        <v>#DIV/0!</v>
      </c>
      <c r="V94" s="19" t="e">
        <f>S94+(T94*0.235)+(U94*0.005)</f>
        <v>#DIV/0!</v>
      </c>
      <c r="W94" s="19"/>
      <c r="Y94" s="9" t="e">
        <f>X94/22400*1000/(I94*0.000001)</f>
        <v>#DIV/0!</v>
      </c>
      <c r="Z94" s="9" t="e">
        <f>X94/(I94*0.000001)*1000000000</f>
        <v>#DIV/0!</v>
      </c>
    </row>
    <row r="95" spans="1:26" x14ac:dyDescent="0.2">
      <c r="A95" s="9" t="s">
        <v>87</v>
      </c>
      <c r="B95" s="9">
        <v>161</v>
      </c>
      <c r="C95" s="9">
        <v>89.666666666666671</v>
      </c>
      <c r="D95" s="9">
        <v>79.666666666666671</v>
      </c>
      <c r="E95" s="9">
        <f t="shared" si="12"/>
        <v>50.140564499200728</v>
      </c>
      <c r="F95" s="9">
        <f t="shared" si="13"/>
        <v>3.6803025777777787</v>
      </c>
      <c r="G95" s="9">
        <f>1-((3*18.81)/(4*E95))+(18.81^3/(16*E95^3))</f>
        <v>0.72194071438457186</v>
      </c>
      <c r="H95" s="9">
        <v>2</v>
      </c>
      <c r="I95" s="9">
        <v>1.85</v>
      </c>
      <c r="J95" s="9">
        <v>46.3</v>
      </c>
      <c r="K95" s="9" t="str">
        <f>A95</f>
        <v>RC 1951 a</v>
      </c>
      <c r="L95" s="19">
        <v>204.76365707670826</v>
      </c>
      <c r="M95" s="19">
        <v>16.705164559106095</v>
      </c>
      <c r="N95" s="10">
        <f>L95/G95</f>
        <v>283.62946291408679</v>
      </c>
      <c r="O95" s="9">
        <f>M95/G95</f>
        <v>23.139247068710674</v>
      </c>
      <c r="P95" s="9">
        <v>4.6922301173796914E-2</v>
      </c>
      <c r="Q95" s="9">
        <v>8.3545899562651824E-3</v>
      </c>
      <c r="R95" s="18">
        <v>6.5440554223044789E-2</v>
      </c>
      <c r="S95" s="19">
        <f t="shared" si="7"/>
        <v>25.363406039890226</v>
      </c>
      <c r="T95" s="19">
        <f t="shared" si="5"/>
        <v>4.5159945709541534</v>
      </c>
      <c r="U95" s="19">
        <f t="shared" si="6"/>
        <v>35.373272552997186</v>
      </c>
      <c r="V95" s="19">
        <f>S95+(T95*0.235)+(U95*0.005)</f>
        <v>26.601531126829439</v>
      </c>
      <c r="W95" s="19">
        <f>T95/S95</f>
        <v>0.17805158202536503</v>
      </c>
      <c r="X95" s="9">
        <v>1.2541212755620345E-9</v>
      </c>
      <c r="Y95" s="9">
        <f>X95/22400*1000/(I95*0.000001)</f>
        <v>3.0263544294450638E-5</v>
      </c>
      <c r="Z95" s="9">
        <f>X95/(I95*0.000001)*1000000000</f>
        <v>677903.39219569426</v>
      </c>
    </row>
    <row r="96" spans="1:26" x14ac:dyDescent="0.2">
      <c r="A96" s="9" t="s">
        <v>88</v>
      </c>
      <c r="B96" s="9">
        <v>160.66666666666666</v>
      </c>
      <c r="C96" s="9">
        <v>101.66666666666667</v>
      </c>
      <c r="D96" s="9">
        <v>98</v>
      </c>
      <c r="E96" s="9">
        <f t="shared" si="12"/>
        <v>57.111932725139283</v>
      </c>
      <c r="F96" s="9">
        <f t="shared" si="13"/>
        <v>5.1224817777777778</v>
      </c>
      <c r="G96" s="9">
        <f>1-((3*18.81)/(4*E96))+(18.81^3/(16*E96^3))</f>
        <v>0.75521795342929221</v>
      </c>
      <c r="H96" s="9">
        <v>2</v>
      </c>
      <c r="I96" s="9">
        <v>2.2999999999999998</v>
      </c>
      <c r="J96" s="9">
        <v>50.8</v>
      </c>
      <c r="K96" s="9" t="str">
        <f>A96</f>
        <v>RC 1951 b</v>
      </c>
      <c r="L96" s="19">
        <v>362.16161885371434</v>
      </c>
      <c r="M96" s="19">
        <v>25.364981404524393</v>
      </c>
      <c r="N96" s="10">
        <f>L96/G96</f>
        <v>479.54582807414943</v>
      </c>
      <c r="O96" s="9">
        <f>M96/G96</f>
        <v>33.586306164130676</v>
      </c>
      <c r="P96" s="9">
        <v>9.3695313175605366E-2</v>
      </c>
      <c r="Q96" s="9">
        <v>7.750754010373154E-3</v>
      </c>
      <c r="R96" s="18">
        <v>0.10115698603749604</v>
      </c>
      <c r="S96" s="19">
        <f t="shared" si="7"/>
        <v>40.737092685045823</v>
      </c>
      <c r="T96" s="19">
        <f t="shared" si="5"/>
        <v>3.3698930479883287</v>
      </c>
      <c r="U96" s="19">
        <f t="shared" si="6"/>
        <v>43.981298277172201</v>
      </c>
      <c r="V96" s="19">
        <f>S96+(T96*0.235)+(U96*0.005)</f>
        <v>41.748924042708943</v>
      </c>
      <c r="W96" s="19">
        <f>T96/S96</f>
        <v>8.2722963910121711E-2</v>
      </c>
      <c r="X96" s="9">
        <v>4.3875836137460806E-9</v>
      </c>
      <c r="Y96" s="9">
        <f>X96/22400*1000/(I96*0.000001)</f>
        <v>8.5162725422090082E-5</v>
      </c>
      <c r="Z96" s="9">
        <f>X96/(I96*0.000001)*1000000000</f>
        <v>1907645.049454818</v>
      </c>
    </row>
    <row r="97" spans="1:26" x14ac:dyDescent="0.2">
      <c r="A97" s="9" t="s">
        <v>89</v>
      </c>
      <c r="B97" s="9">
        <v>132.75</v>
      </c>
      <c r="C97" s="9">
        <v>90.666666666666671</v>
      </c>
      <c r="D97" s="9">
        <v>87</v>
      </c>
      <c r="E97" s="9">
        <f t="shared" si="12"/>
        <v>49.905808901209753</v>
      </c>
      <c r="F97" s="9">
        <f t="shared" si="13"/>
        <v>3.3508224000000002</v>
      </c>
      <c r="G97" s="9">
        <f>1-((3*18.81)/(4*E97))+(18.81^3/(16*E97^3))</f>
        <v>0.7206639939944951</v>
      </c>
      <c r="H97" s="9">
        <v>1</v>
      </c>
      <c r="I97" s="9">
        <v>1.93</v>
      </c>
      <c r="J97" s="9">
        <v>45.5</v>
      </c>
      <c r="K97" s="9" t="str">
        <f>A97</f>
        <v>RC 1951 c</v>
      </c>
      <c r="L97" s="19">
        <v>204.79970084876132</v>
      </c>
      <c r="M97" s="19">
        <v>17.747415751132156</v>
      </c>
      <c r="N97" s="10">
        <f>L97/G97</f>
        <v>284.18195241529673</v>
      </c>
      <c r="O97" s="9">
        <f>M97/G97</f>
        <v>24.626477663691524</v>
      </c>
      <c r="P97" s="9">
        <v>4.6459106939412603E-2</v>
      </c>
      <c r="Q97" s="9">
        <v>6.1717541633349565E-3</v>
      </c>
      <c r="R97" s="18">
        <v>5.7309674780625645E-2</v>
      </c>
      <c r="S97" s="19">
        <f t="shared" si="7"/>
        <v>24.072076134410683</v>
      </c>
      <c r="T97" s="19">
        <f t="shared" si="5"/>
        <v>3.1978000846295118</v>
      </c>
      <c r="U97" s="19">
        <f t="shared" si="6"/>
        <v>29.694132010686868</v>
      </c>
      <c r="V97" s="19">
        <f>S97+(T97*0.235)+(U97*0.005)</f>
        <v>24.972029814352052</v>
      </c>
      <c r="W97" s="19">
        <f>T97/S97</f>
        <v>0.13284272061844732</v>
      </c>
      <c r="X97" s="9">
        <v>1.2280530076580847E-9</v>
      </c>
      <c r="Y97" s="9">
        <f>X97/22400*1000/(I97*0.000001)</f>
        <v>2.8406111391054887E-5</v>
      </c>
      <c r="Z97" s="9">
        <f>X97/(I97*0.000001)*1000000000</f>
        <v>636296.89515962941</v>
      </c>
    </row>
    <row r="98" spans="1:26" x14ac:dyDescent="0.2">
      <c r="A98" s="9" t="s">
        <v>90</v>
      </c>
      <c r="B98" s="9">
        <v>171.85714285714286</v>
      </c>
      <c r="C98" s="9">
        <v>145.33333333333334</v>
      </c>
      <c r="D98" s="9">
        <v>130.33333333333334</v>
      </c>
      <c r="E98" s="9">
        <f t="shared" si="12"/>
        <v>73.629914492068536</v>
      </c>
      <c r="F98" s="9">
        <f t="shared" si="13"/>
        <v>10.416895390476194</v>
      </c>
      <c r="G98" s="9">
        <f>1-((3*18.81)/(4*E98))+(18.81^3/(16*E98^3))</f>
        <v>0.80944192404400728</v>
      </c>
      <c r="H98" s="9">
        <v>1</v>
      </c>
      <c r="I98" s="9">
        <v>5.81</v>
      </c>
      <c r="J98" s="9">
        <v>66.8</v>
      </c>
      <c r="K98" s="9" t="str">
        <f>A98</f>
        <v>RC 1951 e</v>
      </c>
      <c r="L98" s="19">
        <v>502.98749712587642</v>
      </c>
      <c r="M98" s="19">
        <v>16.963168427408036</v>
      </c>
      <c r="N98" s="10">
        <f>L98/G98</f>
        <v>621.40035274294769</v>
      </c>
      <c r="O98" s="9">
        <f>M98/G98</f>
        <v>20.95662199291495</v>
      </c>
      <c r="P98" s="9">
        <v>0.12769007723078704</v>
      </c>
      <c r="Q98" s="9">
        <v>2.2266932879035133E-2</v>
      </c>
      <c r="R98" s="18">
        <v>0.24277868637109565</v>
      </c>
      <c r="S98" s="19">
        <f t="shared" si="7"/>
        <v>21.977638077588136</v>
      </c>
      <c r="T98" s="19">
        <f t="shared" si="5"/>
        <v>3.832518567820161</v>
      </c>
      <c r="U98" s="19">
        <f t="shared" si="6"/>
        <v>41.786348772994089</v>
      </c>
      <c r="V98" s="19">
        <f>S98+(T98*0.235)+(U98*0.005)</f>
        <v>23.087211684890843</v>
      </c>
      <c r="W98" s="19">
        <f>T98/S98</f>
        <v>0.17438264085931968</v>
      </c>
      <c r="X98" s="9">
        <v>8.6367278219149616E-9</v>
      </c>
      <c r="Y98" s="9">
        <f>X98/22400*1000/(I98*0.000001)</f>
        <v>6.6362858233302824E-5</v>
      </c>
      <c r="Z98" s="9">
        <f>X98/(I98*0.000001)*1000000000</f>
        <v>1486528.0244259832</v>
      </c>
    </row>
    <row r="99" spans="1:26" x14ac:dyDescent="0.2">
      <c r="A99" s="9" t="s">
        <v>91</v>
      </c>
      <c r="B99" s="9">
        <v>210.66666666666666</v>
      </c>
      <c r="C99" s="9">
        <v>117.66666666666667</v>
      </c>
      <c r="D99" s="9">
        <v>99.666666666666671</v>
      </c>
      <c r="E99" s="9">
        <f t="shared" si="12"/>
        <v>64.436134471639903</v>
      </c>
      <c r="F99" s="9">
        <f t="shared" si="13"/>
        <v>7.9058612148148155</v>
      </c>
      <c r="G99" s="9">
        <f>1-((3*18.81)/(4*E99))+(18.81^3/(16*E99^3))</f>
        <v>0.78261702638872743</v>
      </c>
      <c r="H99" s="9">
        <v>2</v>
      </c>
      <c r="I99" s="9">
        <v>4.0599999999999996</v>
      </c>
      <c r="J99" s="9">
        <v>60</v>
      </c>
      <c r="K99" s="9" t="str">
        <f>A99</f>
        <v>RC 1951 d</v>
      </c>
      <c r="L99" s="19">
        <v>193.08671356010859</v>
      </c>
      <c r="M99" s="19">
        <v>7.4459523935318774</v>
      </c>
      <c r="N99" s="10">
        <f>L99/G99</f>
        <v>246.71928548638812</v>
      </c>
      <c r="O99" s="9">
        <f>M99/G99</f>
        <v>9.5141712261106086</v>
      </c>
      <c r="P99" s="9">
        <v>9.9844631490795283E-2</v>
      </c>
      <c r="Q99" s="9">
        <v>1.6111000577083194E-2</v>
      </c>
      <c r="R99" s="18">
        <v>0.11022971408828755</v>
      </c>
      <c r="S99" s="19">
        <f t="shared" si="7"/>
        <v>24.592273766205739</v>
      </c>
      <c r="T99" s="19">
        <f t="shared" si="5"/>
        <v>3.9682267431239411</v>
      </c>
      <c r="U99" s="19">
        <f t="shared" si="6"/>
        <v>27.150175883814672</v>
      </c>
      <c r="V99" s="19">
        <f>S99+(T99*0.235)+(U99*0.005)</f>
        <v>25.660557930258939</v>
      </c>
      <c r="W99" s="19">
        <f>T99/S99</f>
        <v>0.16136070949962369</v>
      </c>
      <c r="X99" s="9">
        <v>2.4981100865851031E-9</v>
      </c>
      <c r="Y99" s="9">
        <f>X99/22400*1000/(I99*0.000001)</f>
        <v>2.7468662985849571E-5</v>
      </c>
      <c r="Z99" s="9">
        <f>X99/(I99*0.000001)*1000000000</f>
        <v>615298.0508830304</v>
      </c>
    </row>
    <row r="100" spans="1:26" x14ac:dyDescent="0.2">
      <c r="N100" s="10"/>
      <c r="O100" s="9" t="e">
        <f>M100/G100</f>
        <v>#DIV/0!</v>
      </c>
      <c r="R100" s="18"/>
      <c r="S100" s="19"/>
      <c r="T100" s="19"/>
      <c r="U100" s="19"/>
      <c r="V100" s="19"/>
      <c r="W100" s="19"/>
    </row>
    <row r="101" spans="1:26" x14ac:dyDescent="0.2">
      <c r="A101" s="9" t="s">
        <v>92</v>
      </c>
      <c r="B101" s="9">
        <v>208.66666666666666</v>
      </c>
      <c r="C101" s="9">
        <v>138.66666666666666</v>
      </c>
      <c r="D101" s="9">
        <v>118.66666666666667</v>
      </c>
      <c r="E101" s="9">
        <f t="shared" si="12"/>
        <v>73.418431089317167</v>
      </c>
      <c r="F101" s="9">
        <f t="shared" si="13"/>
        <v>10.987626192592593</v>
      </c>
      <c r="G101" s="9">
        <f>1-((3*18.81)/(4*E101))+(18.81^3/(16*E101^3))</f>
        <v>0.80889904651191369</v>
      </c>
      <c r="H101" s="9">
        <v>1</v>
      </c>
      <c r="I101" s="9">
        <v>6.7</v>
      </c>
      <c r="J101" s="9">
        <v>68.5</v>
      </c>
      <c r="K101" s="9" t="str">
        <f>A101</f>
        <v>RC 720 a</v>
      </c>
      <c r="L101" s="21">
        <v>92.944425052520955</v>
      </c>
      <c r="M101" s="21">
        <v>1.1982637998368924</v>
      </c>
      <c r="N101" s="10">
        <f>L101/G101</f>
        <v>114.90237929357238</v>
      </c>
      <c r="O101" s="9">
        <f>M101/G101</f>
        <v>1.4813514801432566</v>
      </c>
      <c r="P101" s="9">
        <v>7.6164688857030302E-2</v>
      </c>
      <c r="Q101" s="9">
        <v>0.28739649602881584</v>
      </c>
      <c r="R101" s="18">
        <v>7.9223490728535961E-2</v>
      </c>
      <c r="S101" s="19">
        <f t="shared" si="7"/>
        <v>11.367864008511987</v>
      </c>
      <c r="T101" s="19">
        <f t="shared" si="5"/>
        <v>42.894999407285951</v>
      </c>
      <c r="U101" s="19">
        <f t="shared" si="6"/>
        <v>11.824401601274024</v>
      </c>
      <c r="V101" s="19">
        <f>S101+(T101*0.235)+(U101*0.005)</f>
        <v>21.507310877230552</v>
      </c>
      <c r="W101" s="19">
        <f>T101/S101</f>
        <v>3.7733561357848049</v>
      </c>
      <c r="X101" s="9">
        <v>1.6431402162387236E-9</v>
      </c>
      <c r="Y101" s="9">
        <f>X101/22400*1000/(I101*0.000001)</f>
        <v>1.0948428946153541E-5</v>
      </c>
      <c r="Z101" s="9">
        <f>X101/(I101*0.000001)*1000000000</f>
        <v>245244.80839383931</v>
      </c>
    </row>
    <row r="102" spans="1:26" x14ac:dyDescent="0.2">
      <c r="A102" s="9" t="s">
        <v>93</v>
      </c>
      <c r="B102" s="9">
        <v>171.25</v>
      </c>
      <c r="C102" s="9">
        <v>104.33333333333333</v>
      </c>
      <c r="D102" s="9">
        <v>88</v>
      </c>
      <c r="E102" s="9">
        <f t="shared" si="12"/>
        <v>55.995813391212486</v>
      </c>
      <c r="F102" s="9">
        <f t="shared" si="13"/>
        <v>5.0313706666666667</v>
      </c>
      <c r="G102" s="9">
        <f>1-((3*18.81)/(4*E102))+(18.81^3/(16*E102^3))</f>
        <v>0.75043060202962686</v>
      </c>
      <c r="H102" s="9">
        <v>1</v>
      </c>
      <c r="I102" s="9">
        <v>3.14</v>
      </c>
      <c r="J102" s="9">
        <v>52.6</v>
      </c>
      <c r="K102" s="9" t="str">
        <f>A102</f>
        <v>RC 720 d</v>
      </c>
      <c r="L102" s="21">
        <v>71.033437158670438</v>
      </c>
      <c r="M102" s="21">
        <v>1.2928014828455039</v>
      </c>
      <c r="N102" s="10">
        <f>L102/G102</f>
        <v>94.656903605146496</v>
      </c>
      <c r="O102" s="9">
        <f>M102/G102</f>
        <v>1.7227462197689858</v>
      </c>
      <c r="P102" s="9">
        <v>6.367183117932311E-2</v>
      </c>
      <c r="Q102" s="9">
        <v>0.11729827031982859</v>
      </c>
      <c r="R102" s="18">
        <v>2.641054043629474E-2</v>
      </c>
      <c r="S102" s="19">
        <f t="shared" si="7"/>
        <v>20.277653241822652</v>
      </c>
      <c r="T102" s="19">
        <f t="shared" si="5"/>
        <v>37.356137044531401</v>
      </c>
      <c r="U102" s="19">
        <f t="shared" si="6"/>
        <v>8.4110001389473688</v>
      </c>
      <c r="V102" s="19">
        <f>S102+(T102*0.235)+(U102*0.005)</f>
        <v>29.098400447982268</v>
      </c>
      <c r="W102" s="19">
        <f>T102/S102</f>
        <v>1.8422317710554583</v>
      </c>
      <c r="X102" s="9">
        <v>7.9484491711145047E-10</v>
      </c>
      <c r="Y102" s="9">
        <f>X102/22400*1000/(I102*0.000001)</f>
        <v>1.1300684103609112E-5</v>
      </c>
      <c r="Z102" s="9">
        <f>X102/(I102*0.000001)*1000000000</f>
        <v>253135.32392084412</v>
      </c>
    </row>
    <row r="103" spans="1:26" x14ac:dyDescent="0.2">
      <c r="A103" s="9" t="s">
        <v>94</v>
      </c>
      <c r="B103" s="9">
        <v>127.5</v>
      </c>
      <c r="C103" s="9">
        <v>136</v>
      </c>
      <c r="D103" s="9">
        <v>116</v>
      </c>
      <c r="E103" s="9">
        <f t="shared" si="12"/>
        <v>62.980837473385378</v>
      </c>
      <c r="F103" s="9">
        <f t="shared" si="13"/>
        <v>6.4366079999999997</v>
      </c>
      <c r="G103" s="9">
        <f>1-((3*18.81)/(4*E103))+(18.81^3/(16*E103^3))</f>
        <v>0.77766832249345641</v>
      </c>
      <c r="H103" s="9">
        <v>1</v>
      </c>
      <c r="I103" s="9">
        <v>3.37</v>
      </c>
      <c r="J103" s="9">
        <v>55.7</v>
      </c>
      <c r="K103" s="9" t="str">
        <f>A103</f>
        <v>RC 720 c</v>
      </c>
      <c r="L103" s="21">
        <v>43.72085974200688</v>
      </c>
      <c r="M103" s="21">
        <v>0.56799778742287355</v>
      </c>
      <c r="N103" s="10">
        <f>L103/G103</f>
        <v>56.220445757419625</v>
      </c>
      <c r="O103" s="9">
        <f>M103/G103</f>
        <v>0.73038565541886646</v>
      </c>
      <c r="P103" s="9">
        <v>0.11750682600851541</v>
      </c>
      <c r="Q103" s="9">
        <v>0.23655121143465668</v>
      </c>
      <c r="R103" s="18">
        <v>4.3310793192704027E-2</v>
      </c>
      <c r="S103" s="19">
        <f t="shared" si="7"/>
        <v>34.868494364544631</v>
      </c>
      <c r="T103" s="19">
        <f t="shared" si="5"/>
        <v>70.193237814438191</v>
      </c>
      <c r="U103" s="19">
        <f t="shared" si="6"/>
        <v>12.85186741623265</v>
      </c>
      <c r="V103" s="19">
        <f>S103+(T103*0.235)+(U103*0.005)</f>
        <v>51.428164588018767</v>
      </c>
      <c r="W103" s="19">
        <f>T103/S103</f>
        <v>2.013084851917577</v>
      </c>
      <c r="X103" s="9">
        <v>9.258922064368701E-10</v>
      </c>
      <c r="Y103" s="9">
        <f>X103/22400*1000/(I103*0.000001)</f>
        <v>1.2265422404049254E-5</v>
      </c>
      <c r="Z103" s="9">
        <f>X103/(I103*0.000001)*1000000000</f>
        <v>274745.46185070329</v>
      </c>
    </row>
    <row r="104" spans="1:26" x14ac:dyDescent="0.2">
      <c r="A104" s="9" t="s">
        <v>95</v>
      </c>
      <c r="B104" s="9">
        <v>195.75</v>
      </c>
      <c r="C104" s="9">
        <v>130</v>
      </c>
      <c r="D104" s="9">
        <v>112.66666666666667</v>
      </c>
      <c r="E104" s="9">
        <f t="shared" si="12"/>
        <v>69.199030818574812</v>
      </c>
      <c r="F104" s="9">
        <f t="shared" si="13"/>
        <v>9.1746719999999993</v>
      </c>
      <c r="G104" s="9">
        <f>1-((3*18.81)/(4*E104))+(18.81^3/(16*E104^3))</f>
        <v>0.79738683442699476</v>
      </c>
      <c r="H104" s="9">
        <v>0</v>
      </c>
      <c r="I104" s="9">
        <v>6.88</v>
      </c>
      <c r="J104" s="9">
        <v>65.599999999999994</v>
      </c>
      <c r="K104" s="9" t="str">
        <f>A104</f>
        <v>RC 720 b</v>
      </c>
      <c r="L104" s="12">
        <v>157.77512490546613</v>
      </c>
      <c r="M104" s="12">
        <v>1.8306961091066218</v>
      </c>
      <c r="N104" s="10">
        <f>L104/G104</f>
        <v>197.86522437236368</v>
      </c>
      <c r="O104" s="9">
        <f>M104/G104</f>
        <v>2.2958694952897827</v>
      </c>
      <c r="P104" s="9">
        <v>0.16040281939805995</v>
      </c>
      <c r="Q104" s="9">
        <v>0.32155467920084296</v>
      </c>
      <c r="R104" s="20" t="e">
        <v>#DIV/0!</v>
      </c>
      <c r="S104" s="19">
        <f t="shared" si="7"/>
        <v>23.31436328460174</v>
      </c>
      <c r="T104" s="19">
        <f t="shared" si="5"/>
        <v>46.737598721052763</v>
      </c>
      <c r="U104" s="19" t="e">
        <f t="shared" si="6"/>
        <v>#DIV/0!</v>
      </c>
      <c r="V104" s="19" t="e">
        <f>S104+(T104*0.235)+(U104*0.005)</f>
        <v>#DIV/0!</v>
      </c>
      <c r="W104" s="19">
        <f>T104/S104</f>
        <v>2.0046697458781209</v>
      </c>
      <c r="X104" s="9">
        <v>4.5828009134156699E-9</v>
      </c>
      <c r="Y104" s="9">
        <f>X104/22400*1000/(I104*0.000001)</f>
        <v>2.973682071101323E-5</v>
      </c>
      <c r="Z104" s="9">
        <f>X104/(I104*0.000001)*1000000000</f>
        <v>666104.78392669628</v>
      </c>
    </row>
    <row r="105" spans="1:26" x14ac:dyDescent="0.2">
      <c r="A105" s="9" t="s">
        <v>96</v>
      </c>
      <c r="B105" s="9">
        <v>148.25</v>
      </c>
      <c r="C105" s="9">
        <v>90.333333333333329</v>
      </c>
      <c r="D105" s="9">
        <v>81.333333333333329</v>
      </c>
      <c r="E105" s="9">
        <f t="shared" si="12"/>
        <v>49.816417813109553</v>
      </c>
      <c r="F105" s="9">
        <f t="shared" si="13"/>
        <v>3.4854695111111105</v>
      </c>
      <c r="G105" s="9">
        <f>1-((3*18.81)/(4*E105))+(18.81^3/(16*E105^3))</f>
        <v>0.72017479301312237</v>
      </c>
      <c r="H105" s="9">
        <v>1</v>
      </c>
      <c r="I105" s="9">
        <v>2.12</v>
      </c>
      <c r="J105" s="9">
        <v>46.3</v>
      </c>
      <c r="K105" s="9" t="str">
        <f>A105</f>
        <v>RC 720 e</v>
      </c>
      <c r="L105" s="21">
        <v>82.858418560780734</v>
      </c>
      <c r="M105" s="21">
        <v>2.941693783624832</v>
      </c>
      <c r="N105" s="10">
        <f>L105/G105</f>
        <v>115.0532056448565</v>
      </c>
      <c r="O105" s="9">
        <f>M105/G105</f>
        <v>4.0846941772526479</v>
      </c>
      <c r="P105" s="9">
        <v>2.6614438113066591E-2</v>
      </c>
      <c r="Q105" s="9">
        <v>5.3561254891859658E-2</v>
      </c>
      <c r="R105" s="18">
        <v>1.617675082956984E-2</v>
      </c>
      <c r="S105" s="19">
        <f t="shared" si="7"/>
        <v>12.553980242012543</v>
      </c>
      <c r="T105" s="19">
        <f t="shared" si="5"/>
        <v>25.26474287351871</v>
      </c>
      <c r="U105" s="19">
        <f t="shared" si="6"/>
        <v>7.6305428441367171</v>
      </c>
      <c r="V105" s="19">
        <f>S105+(T105*0.235)+(U105*0.005)</f>
        <v>18.529347531510123</v>
      </c>
      <c r="W105" s="19">
        <f>T105/S105</f>
        <v>2.0124886598888332</v>
      </c>
      <c r="X105" s="9">
        <v>3.9925816226827017E-10</v>
      </c>
      <c r="Y105" s="9">
        <f>X105/22400*1000/(I105*0.000001)</f>
        <v>8.4075590100292734E-6</v>
      </c>
      <c r="Z105" s="9">
        <f>X105/(I105*0.000001)*1000000000</f>
        <v>188329.32182465572</v>
      </c>
    </row>
    <row r="106" spans="1:26" x14ac:dyDescent="0.2">
      <c r="N106" s="10"/>
      <c r="O106" s="9" t="e">
        <f>M106/G106</f>
        <v>#DIV/0!</v>
      </c>
      <c r="R106" s="18"/>
      <c r="S106" s="19"/>
      <c r="T106" s="19"/>
      <c r="U106" s="19"/>
      <c r="V106" s="19"/>
      <c r="W106" s="19"/>
    </row>
    <row r="107" spans="1:26" x14ac:dyDescent="0.2">
      <c r="A107" s="9" t="s">
        <v>97</v>
      </c>
      <c r="B107" s="9">
        <v>191.66666666666666</v>
      </c>
      <c r="C107" s="9">
        <v>100.33333333333333</v>
      </c>
      <c r="D107" s="9">
        <v>89.333333333333329</v>
      </c>
      <c r="E107" s="9">
        <f t="shared" si="12"/>
        <v>56.865141733461158</v>
      </c>
      <c r="F107" s="9">
        <f t="shared" si="13"/>
        <v>5.4973748148148145</v>
      </c>
      <c r="G107" s="9">
        <f>1-((3*18.81)/(4*E107))+(18.81^3/(16*E107^3))</f>
        <v>0.7541751228528768</v>
      </c>
      <c r="H107" s="9">
        <v>1</v>
      </c>
      <c r="I107" s="9">
        <v>3.46</v>
      </c>
      <c r="J107" s="9">
        <v>53.2</v>
      </c>
      <c r="K107" s="9" t="str">
        <f>A107</f>
        <v>972 322 b</v>
      </c>
      <c r="L107" s="12">
        <v>37.857108168307533</v>
      </c>
      <c r="M107" s="12">
        <v>0.42124267200041587</v>
      </c>
      <c r="N107" s="10">
        <f>L107/G107</f>
        <v>50.196707662674569</v>
      </c>
      <c r="O107" s="9">
        <f>M107/G107</f>
        <v>0.55854755644411669</v>
      </c>
      <c r="P107" s="9">
        <v>0.13196130118572064</v>
      </c>
      <c r="Q107" s="9">
        <v>0.61130064490507929</v>
      </c>
      <c r="R107" s="20" t="e">
        <v>#DIV/0!</v>
      </c>
      <c r="S107" s="19">
        <f t="shared" si="7"/>
        <v>38.139104388936602</v>
      </c>
      <c r="T107" s="19">
        <f t="shared" si="5"/>
        <v>176.67648696678592</v>
      </c>
      <c r="U107" s="19" t="e">
        <f t="shared" si="6"/>
        <v>#DIV/0!</v>
      </c>
      <c r="V107" s="19" t="e">
        <f>S107+(T107*0.235)+(U107*0.005)</f>
        <v>#DIV/0!</v>
      </c>
      <c r="W107" s="19">
        <f>T107/S107</f>
        <v>4.632423592464753</v>
      </c>
      <c r="X107" s="9">
        <v>1.2734984324218258E-9</v>
      </c>
      <c r="Y107" s="9">
        <f>X107/22400*1000/(I107*0.000001)</f>
        <v>1.6431389765971125E-5</v>
      </c>
      <c r="Z107" s="9">
        <f>X107/(I107*0.000001)*1000000000</f>
        <v>368063.13075775316</v>
      </c>
    </row>
    <row r="108" spans="1:26" x14ac:dyDescent="0.2">
      <c r="A108" s="9" t="s">
        <v>98</v>
      </c>
      <c r="B108" s="9">
        <v>174</v>
      </c>
      <c r="C108" s="9">
        <v>100.33333333333333</v>
      </c>
      <c r="D108" s="9">
        <v>92</v>
      </c>
      <c r="E108" s="9">
        <f t="shared" si="12"/>
        <v>56.426044187680539</v>
      </c>
      <c r="F108" s="9">
        <f t="shared" si="13"/>
        <v>5.1396351999999998</v>
      </c>
      <c r="G108" s="9">
        <f>1-((3*18.81)/(4*E108))+(18.81^3/(16*E108^3))</f>
        <v>0.75229777516142615</v>
      </c>
      <c r="H108" s="9">
        <v>1</v>
      </c>
      <c r="I108" s="9">
        <v>3.14</v>
      </c>
      <c r="J108" s="9">
        <v>52.3</v>
      </c>
      <c r="K108" s="9" t="str">
        <f>A108</f>
        <v>972 322 c</v>
      </c>
      <c r="L108" s="21">
        <v>39.549977269110293</v>
      </c>
      <c r="M108" s="21">
        <v>0.43174429476308229</v>
      </c>
      <c r="N108" s="10">
        <f>L108/G108</f>
        <v>52.572237450288561</v>
      </c>
      <c r="O108" s="9">
        <f>M108/G108</f>
        <v>0.57390079968060481</v>
      </c>
      <c r="P108" s="9">
        <v>0.15367838599558728</v>
      </c>
      <c r="Q108" s="9">
        <v>0.51120133425898973</v>
      </c>
      <c r="R108" s="18">
        <v>0.12659382221267876</v>
      </c>
      <c r="S108" s="19">
        <f t="shared" si="7"/>
        <v>48.94216114509149</v>
      </c>
      <c r="T108" s="19">
        <f t="shared" si="5"/>
        <v>162.8029726939458</v>
      </c>
      <c r="U108" s="19">
        <f t="shared" si="6"/>
        <v>40.316503889388137</v>
      </c>
      <c r="V108" s="19">
        <f>S108+(T108*0.235)+(U108*0.005)</f>
        <v>87.402442247615696</v>
      </c>
      <c r="W108" s="19">
        <f>T108/S108</f>
        <v>3.3264361214313407</v>
      </c>
      <c r="X108" s="9">
        <v>1.3267897487425151E-9</v>
      </c>
      <c r="Y108" s="9">
        <f>X108/22400*1000/(I108*0.000001)</f>
        <v>1.8863594016471152E-5</v>
      </c>
      <c r="Z108" s="9">
        <f>X108/(I108*0.000001)*1000000000</f>
        <v>422544.50596895389</v>
      </c>
    </row>
    <row r="109" spans="1:26" x14ac:dyDescent="0.2">
      <c r="A109" s="9" t="s">
        <v>99</v>
      </c>
      <c r="B109" s="9">
        <v>106.66666666666667</v>
      </c>
      <c r="C109" s="9">
        <v>109.66666666666667</v>
      </c>
      <c r="D109" s="9">
        <v>98.666666666666671</v>
      </c>
      <c r="E109" s="9">
        <f t="shared" si="12"/>
        <v>52.395017889328273</v>
      </c>
      <c r="F109" s="9">
        <f t="shared" si="13"/>
        <v>3.6933783703703713</v>
      </c>
      <c r="G109" s="9">
        <f>1-((3*18.81)/(4*E109))+(18.81^3/(16*E109^3))</f>
        <v>0.73363915504720123</v>
      </c>
      <c r="H109" s="9">
        <v>1</v>
      </c>
      <c r="I109" s="9">
        <v>1.91</v>
      </c>
      <c r="J109" s="9">
        <v>46.1</v>
      </c>
      <c r="K109" s="9" t="str">
        <f>A109</f>
        <v>972 322 d</v>
      </c>
      <c r="L109" s="12">
        <v>43.579740497903202</v>
      </c>
      <c r="M109" s="12">
        <v>0.50117023653384862</v>
      </c>
      <c r="N109" s="10">
        <f>L109/G109</f>
        <v>59.40214640683859</v>
      </c>
      <c r="O109" s="9">
        <f>M109/G109</f>
        <v>0.68312907385866573</v>
      </c>
      <c r="P109" s="9">
        <v>0.10835440022363359</v>
      </c>
      <c r="Q109" s="9">
        <v>0.43226169882445015</v>
      </c>
      <c r="R109" s="20" t="e">
        <v>#DIV/0!</v>
      </c>
      <c r="S109" s="19">
        <f t="shared" si="7"/>
        <v>56.730052473106596</v>
      </c>
      <c r="T109" s="19">
        <f t="shared" si="5"/>
        <v>226.31502556253938</v>
      </c>
      <c r="U109" s="19" t="e">
        <f t="shared" si="6"/>
        <v>#DIV/0!</v>
      </c>
      <c r="V109" s="19" t="e">
        <f>S109+(T109*0.235)+(U109*0.005)</f>
        <v>#DIV/0!</v>
      </c>
      <c r="W109" s="19">
        <f>T109/S109</f>
        <v>3.9893322092347101</v>
      </c>
      <c r="X109" s="9">
        <v>1.1170429645741159E-9</v>
      </c>
      <c r="Y109" s="9">
        <f>X109/22400*1000/(I109*0.000001)</f>
        <v>2.6108895020898373E-5</v>
      </c>
      <c r="Z109" s="9">
        <f>X109/(I109*0.000001)*1000000000</f>
        <v>584839.24846812349</v>
      </c>
    </row>
    <row r="110" spans="1:26" x14ac:dyDescent="0.2">
      <c r="A110" s="9" t="s">
        <v>100</v>
      </c>
      <c r="B110" s="9">
        <v>131</v>
      </c>
      <c r="C110" s="9">
        <v>93</v>
      </c>
      <c r="D110" s="9">
        <v>83</v>
      </c>
      <c r="E110" s="9">
        <f t="shared" si="12"/>
        <v>49.286222583265641</v>
      </c>
      <c r="F110" s="9">
        <f t="shared" si="13"/>
        <v>3.2358048000000004</v>
      </c>
      <c r="G110" s="9">
        <f>1-((3*18.81)/(4*E110))+(18.81^3/(16*E110^3))</f>
        <v>0.71723814148423592</v>
      </c>
      <c r="H110" s="9">
        <v>1</v>
      </c>
      <c r="I110" s="9">
        <v>1.91</v>
      </c>
      <c r="J110" s="9">
        <v>45.5</v>
      </c>
      <c r="K110" s="9" t="str">
        <f>A110</f>
        <v>972 322 e</v>
      </c>
      <c r="L110" s="21">
        <v>39.979272935677507</v>
      </c>
      <c r="M110" s="21">
        <v>0.49741629287602512</v>
      </c>
      <c r="N110" s="10">
        <f>L110/G110</f>
        <v>55.740584086821329</v>
      </c>
      <c r="O110" s="9">
        <f>M110/G110</f>
        <v>0.69351623136868235</v>
      </c>
      <c r="P110" s="9">
        <v>9.2363139700643249E-2</v>
      </c>
      <c r="Q110" s="9">
        <v>0.29290691067290109</v>
      </c>
      <c r="R110" s="18">
        <v>6.0172095963511023E-2</v>
      </c>
      <c r="S110" s="19">
        <f t="shared" si="7"/>
        <v>48.357664764734693</v>
      </c>
      <c r="T110" s="19">
        <f t="shared" si="5"/>
        <v>153.3544034936655</v>
      </c>
      <c r="U110" s="19">
        <f t="shared" si="6"/>
        <v>31.503715164141902</v>
      </c>
      <c r="V110" s="19">
        <f>S110+(T110*0.235)+(U110*0.005)</f>
        <v>84.553468161566784</v>
      </c>
      <c r="W110" s="19">
        <f>T110/S110</f>
        <v>3.1712532902436745</v>
      </c>
      <c r="X110" s="9">
        <v>7.8907928446002895E-10</v>
      </c>
      <c r="Y110" s="9">
        <f>X110/22400*1000/(I110*0.000001)</f>
        <v>1.8443326581432988E-5</v>
      </c>
      <c r="Z110" s="9">
        <f>X110/(I110*0.000001)*1000000000</f>
        <v>413130.51542409894</v>
      </c>
    </row>
    <row r="111" spans="1:26" x14ac:dyDescent="0.2">
      <c r="A111" s="9" t="s">
        <v>101</v>
      </c>
      <c r="B111" s="9">
        <v>224</v>
      </c>
      <c r="C111" s="9">
        <v>100.33333333333333</v>
      </c>
      <c r="D111" s="9">
        <v>89</v>
      </c>
      <c r="E111" s="9">
        <f t="shared" si="12"/>
        <v>58.440758078443857</v>
      </c>
      <c r="F111" s="9">
        <f t="shared" si="13"/>
        <v>6.4007850666666668</v>
      </c>
      <c r="G111" s="9">
        <f>1-((3*18.81)/(4*E111))+(18.81^3/(16*E111^3))</f>
        <v>0.76068569962454768</v>
      </c>
      <c r="H111" s="9">
        <v>2</v>
      </c>
      <c r="I111" s="9">
        <v>3.52</v>
      </c>
      <c r="J111" s="9">
        <v>54.8</v>
      </c>
      <c r="K111" s="9" t="str">
        <f>A111</f>
        <v>972 322 a</v>
      </c>
      <c r="L111" s="21">
        <v>42.436381089859644</v>
      </c>
      <c r="M111" s="21">
        <v>0.46866013628477649</v>
      </c>
      <c r="N111" s="10">
        <f>L111/G111</f>
        <v>55.787010470691122</v>
      </c>
      <c r="O111" s="9">
        <f>M111/G111</f>
        <v>0.61610220425609874</v>
      </c>
      <c r="P111" s="9">
        <v>0.13856533512732716</v>
      </c>
      <c r="Q111" s="9">
        <v>0.52570277687435152</v>
      </c>
      <c r="R111" s="18">
        <v>0.13136664268868184</v>
      </c>
      <c r="S111" s="19">
        <f t="shared" si="7"/>
        <v>39.36515202480885</v>
      </c>
      <c r="T111" s="19">
        <f t="shared" si="5"/>
        <v>149.34737979384988</v>
      </c>
      <c r="U111" s="19">
        <f t="shared" si="6"/>
        <v>37.320068945648259</v>
      </c>
      <c r="V111" s="19">
        <f>S111+(T111*0.235)+(U111*0.005)</f>
        <v>74.648386621091817</v>
      </c>
      <c r="W111" s="19">
        <f>T111/S111</f>
        <v>3.7938982097599325</v>
      </c>
      <c r="X111" s="9">
        <v>1.3634622999361117E-9</v>
      </c>
      <c r="Y111" s="9">
        <f>X111/22400*1000/(I111*0.000001)</f>
        <v>1.7292287691965702E-5</v>
      </c>
      <c r="Z111" s="9">
        <f>X111/(I111*0.000001)*1000000000</f>
        <v>387347.2443000318</v>
      </c>
    </row>
    <row r="112" spans="1:26" x14ac:dyDescent="0.2">
      <c r="N112" s="10"/>
      <c r="O112" s="9" t="e">
        <f>M112/G112</f>
        <v>#DIV/0!</v>
      </c>
      <c r="R112" s="18"/>
      <c r="S112" s="19"/>
      <c r="T112" s="19"/>
      <c r="U112" s="19"/>
      <c r="V112" s="19"/>
      <c r="W112" s="19"/>
    </row>
    <row r="113" spans="1:26" x14ac:dyDescent="0.2">
      <c r="A113" s="9" t="s">
        <v>102</v>
      </c>
      <c r="B113" s="9">
        <v>141.5</v>
      </c>
      <c r="C113" s="9">
        <v>117.33333333333333</v>
      </c>
      <c r="D113" s="9">
        <v>109.33333333333333</v>
      </c>
      <c r="E113" s="9">
        <f t="shared" si="12"/>
        <v>60.639855882964298</v>
      </c>
      <c r="F113" s="9">
        <f t="shared" si="13"/>
        <v>5.8087196444444436</v>
      </c>
      <c r="G113" s="9">
        <f>1-((3*18.81)/(4*E113))+(18.81^3/(16*E113^3))</f>
        <v>0.76922137722698869</v>
      </c>
      <c r="H113" s="9">
        <v>1</v>
      </c>
      <c r="I113" s="9">
        <v>3.2</v>
      </c>
      <c r="J113" s="9">
        <v>54.7</v>
      </c>
      <c r="K113" s="9" t="str">
        <f>A113</f>
        <v>RC 257 b</v>
      </c>
      <c r="L113" s="21">
        <v>25.373205840714217</v>
      </c>
      <c r="M113" s="21">
        <v>5.1793209940833647</v>
      </c>
      <c r="N113" s="10">
        <f>L113/G113</f>
        <v>32.985570333710143</v>
      </c>
      <c r="O113" s="9">
        <f>M113/G113</f>
        <v>6.7331995020141058</v>
      </c>
      <c r="P113" s="9">
        <v>8.4363707784531998E-3</v>
      </c>
      <c r="Q113" s="9">
        <v>5.1250707795166828E-3</v>
      </c>
      <c r="R113" s="18">
        <v>1.0543180332647797E-2</v>
      </c>
      <c r="S113" s="19">
        <f t="shared" si="7"/>
        <v>2.6363658682666249</v>
      </c>
      <c r="T113" s="19">
        <f t="shared" si="5"/>
        <v>1.6015846185989635</v>
      </c>
      <c r="U113" s="19">
        <f t="shared" si="6"/>
        <v>3.2947438539524372</v>
      </c>
      <c r="V113" s="19">
        <f>S113+(T113*0.235)+(U113*0.005)</f>
        <v>3.0292119729071438</v>
      </c>
      <c r="W113" s="19">
        <f>T113/S113</f>
        <v>0.60749709965407184</v>
      </c>
      <c r="X113" s="9">
        <v>3.0165951729268587E-11</v>
      </c>
      <c r="Y113" s="9">
        <f>X113/22400*1000/(I113*0.000001)</f>
        <v>4.2084196050876935E-7</v>
      </c>
      <c r="Z113" s="9">
        <f>X113/(I113*0.000001)*1000000000</f>
        <v>9426.8599153964333</v>
      </c>
    </row>
    <row r="114" spans="1:26" x14ac:dyDescent="0.2">
      <c r="A114" s="9" t="s">
        <v>103</v>
      </c>
      <c r="B114" s="9">
        <v>150</v>
      </c>
      <c r="C114" s="9">
        <v>111</v>
      </c>
      <c r="D114" s="9">
        <v>107.66666666666667</v>
      </c>
      <c r="E114" s="9">
        <f t="shared" si="12"/>
        <v>60.087484078568075</v>
      </c>
      <c r="F114" s="9">
        <f t="shared" si="13"/>
        <v>5.7364800000000002</v>
      </c>
      <c r="G114" s="9">
        <f>1-((3*18.81)/(4*E114))+(18.81^3/(16*E114^3))</f>
        <v>0.76713464795167141</v>
      </c>
      <c r="H114" s="9">
        <v>1</v>
      </c>
      <c r="I114" s="9">
        <v>3.21</v>
      </c>
      <c r="J114" s="9">
        <v>54.3</v>
      </c>
      <c r="K114" s="9" t="str">
        <f>A114</f>
        <v>RC 257 c</v>
      </c>
      <c r="L114" s="21">
        <v>42.920065328085968</v>
      </c>
      <c r="M114" s="21">
        <v>15.569850301631954</v>
      </c>
      <c r="N114" s="10">
        <f>L114/G114</f>
        <v>55.948542335673359</v>
      </c>
      <c r="O114" s="9">
        <f>M114/G114</f>
        <v>20.296111436506042</v>
      </c>
      <c r="P114" s="9">
        <v>9.740111788756247E-3</v>
      </c>
      <c r="Q114" s="9">
        <v>-3.7353237798687898E-4</v>
      </c>
      <c r="R114" s="18">
        <v>-1.4240118790407036E-2</v>
      </c>
      <c r="S114" s="19">
        <f t="shared" si="7"/>
        <v>3.0343027379302954</v>
      </c>
      <c r="T114" s="19">
        <f t="shared" si="5"/>
        <v>-0.11636522678718972</v>
      </c>
      <c r="U114" s="19">
        <f t="shared" si="6"/>
        <v>-4.4361740780084231</v>
      </c>
      <c r="V114" s="19">
        <f>S114+(T114*0.235)+(U114*0.005)</f>
        <v>2.984776039245264</v>
      </c>
      <c r="W114" s="19">
        <f>T114/S114</f>
        <v>-3.8349906663091467E-2</v>
      </c>
      <c r="X114" s="9">
        <v>5.0102455399942371E-11</v>
      </c>
      <c r="Y114" s="9">
        <f>X114/22400*1000/(I114*0.000001)</f>
        <v>6.9679649810778774E-7</v>
      </c>
      <c r="Z114" s="9">
        <f>X114/(I114*0.000001)*1000000000</f>
        <v>15608.241557614447</v>
      </c>
    </row>
    <row r="115" spans="1:26" x14ac:dyDescent="0.2">
      <c r="A115" s="9" t="s">
        <v>104</v>
      </c>
      <c r="B115" s="9">
        <v>162.33333333333334</v>
      </c>
      <c r="C115" s="9">
        <v>135.66666666666666</v>
      </c>
      <c r="D115" s="9">
        <v>124.66666666666667</v>
      </c>
      <c r="E115" s="9">
        <f t="shared" si="12"/>
        <v>69.597294226995757</v>
      </c>
      <c r="F115" s="9">
        <f t="shared" si="13"/>
        <v>8.7857974518518525</v>
      </c>
      <c r="G115" s="9">
        <f>1-((3*18.81)/(4*E115))+(18.81^3/(16*E115^3))</f>
        <v>0.79853202404291157</v>
      </c>
      <c r="H115" s="9">
        <v>0</v>
      </c>
      <c r="I115" s="9">
        <v>6.46</v>
      </c>
      <c r="J115" s="9">
        <v>65.599999999999994</v>
      </c>
      <c r="K115" s="9" t="str">
        <f>A115</f>
        <v>RC 257 d</v>
      </c>
      <c r="L115" s="21">
        <v>61.984844507527001</v>
      </c>
      <c r="M115" s="21">
        <v>5.8488179224509071</v>
      </c>
      <c r="N115" s="10">
        <f>L115/G115</f>
        <v>77.62349241011286</v>
      </c>
      <c r="O115" s="9">
        <f>M115/G115</f>
        <v>7.3244625717560492</v>
      </c>
      <c r="P115" s="9">
        <v>3.5137393799873011E-2</v>
      </c>
      <c r="Q115" s="9">
        <v>5.3289282170024318E-3</v>
      </c>
      <c r="R115" s="18">
        <v>2.4311045239615095E-2</v>
      </c>
      <c r="S115" s="19">
        <f t="shared" si="7"/>
        <v>5.4392250464199705</v>
      </c>
      <c r="T115" s="19">
        <f t="shared" si="5"/>
        <v>0.82491148870006692</v>
      </c>
      <c r="U115" s="19">
        <f t="shared" si="6"/>
        <v>3.7633196965348445</v>
      </c>
      <c r="V115" s="19">
        <f>S115+(T115*0.235)+(U115*0.005)</f>
        <v>5.6518958447471608</v>
      </c>
      <c r="W115" s="19">
        <f>T115/S115</f>
        <v>0.15165974594910597</v>
      </c>
      <c r="X115" s="9">
        <v>2.7751151729423101E-10</v>
      </c>
      <c r="Y115" s="9">
        <f>X115/22400*1000/(I115*0.000001)</f>
        <v>1.9177874647157716E-6</v>
      </c>
      <c r="Z115" s="9">
        <f>X115/(I115*0.000001)*1000000000</f>
        <v>42958.439209633281</v>
      </c>
    </row>
    <row r="116" spans="1:26" x14ac:dyDescent="0.2">
      <c r="A116" s="9" t="s">
        <v>105</v>
      </c>
      <c r="B116" s="9">
        <v>163.33333333333334</v>
      </c>
      <c r="C116" s="9">
        <v>144.66666666666666</v>
      </c>
      <c r="D116" s="9">
        <v>125</v>
      </c>
      <c r="E116" s="9">
        <f t="shared" si="12"/>
        <v>71.310090135202799</v>
      </c>
      <c r="F116" s="9">
        <f t="shared" si="13"/>
        <v>9.4515555555555579</v>
      </c>
      <c r="G116" s="9">
        <f>1-((3*18.81)/(4*E116))+(18.81^3/(16*E116^3))</f>
        <v>0.80331392592332318</v>
      </c>
      <c r="H116" s="9">
        <v>0</v>
      </c>
      <c r="I116" s="9">
        <v>7.09</v>
      </c>
      <c r="J116" s="9">
        <v>67.900000000000006</v>
      </c>
      <c r="K116" s="9" t="str">
        <f>A116</f>
        <v>RC 257 e</v>
      </c>
      <c r="L116" s="21">
        <v>30.784117659928054</v>
      </c>
      <c r="M116" s="21">
        <v>0.92271506024925221</v>
      </c>
      <c r="N116" s="10">
        <f>L116/G116</f>
        <v>38.321404206387946</v>
      </c>
      <c r="O116" s="9">
        <f>M116/G116</f>
        <v>1.1486357082490388</v>
      </c>
      <c r="P116" s="9">
        <v>4.0300573525238186E-2</v>
      </c>
      <c r="Q116" s="9">
        <v>5.644376067387305E-2</v>
      </c>
      <c r="R116" s="18">
        <v>3.3503032023634936E-2</v>
      </c>
      <c r="S116" s="19">
        <f t="shared" si="7"/>
        <v>5.6841429513735102</v>
      </c>
      <c r="T116" s="19">
        <f t="shared" si="5"/>
        <v>7.9610381768509244</v>
      </c>
      <c r="U116" s="19">
        <f t="shared" si="6"/>
        <v>4.7253923869724881</v>
      </c>
      <c r="V116" s="19">
        <f>S116+(T116*0.235)+(U116*0.005)</f>
        <v>7.5786138848683402</v>
      </c>
      <c r="W116" s="19">
        <f>T116/S116</f>
        <v>1.4005696628244066</v>
      </c>
      <c r="X116" s="9">
        <v>2.0222448908377236E-10</v>
      </c>
      <c r="Y116" s="9">
        <f>X116/22400*1000/(I116*0.000001)</f>
        <v>1.2733256667072106E-6</v>
      </c>
      <c r="Z116" s="9">
        <f>X116/(I116*0.000001)*1000000000</f>
        <v>28522.49493424152</v>
      </c>
    </row>
    <row r="117" spans="1:26" x14ac:dyDescent="0.2">
      <c r="A117" s="9" t="s">
        <v>106</v>
      </c>
      <c r="B117" s="9">
        <v>174.5</v>
      </c>
      <c r="C117" s="9">
        <v>159.33333333333334</v>
      </c>
      <c r="D117" s="9">
        <v>134.66666666666666</v>
      </c>
      <c r="E117" s="9">
        <f t="shared" si="12"/>
        <v>77.190066565980331</v>
      </c>
      <c r="F117" s="9">
        <f t="shared" si="13"/>
        <v>11.981526755555555</v>
      </c>
      <c r="G117" s="9">
        <f>1-((3*18.81)/(4*E117))+(18.81^3/(16*E117^3))</f>
        <v>0.81814124963906143</v>
      </c>
      <c r="H117" s="9">
        <v>2</v>
      </c>
      <c r="I117" s="9">
        <v>4.32</v>
      </c>
      <c r="J117" s="9">
        <v>63.6</v>
      </c>
      <c r="K117" s="9" t="str">
        <f>A117</f>
        <v>RC 257 a</v>
      </c>
      <c r="L117" s="21">
        <v>133.68656888529918</v>
      </c>
      <c r="M117" s="21">
        <v>12.450397675195024</v>
      </c>
      <c r="N117" s="10">
        <f>L117/G117</f>
        <v>163.40279743171189</v>
      </c>
      <c r="O117" s="9">
        <f>M117/G117</f>
        <v>15.21790727540966</v>
      </c>
      <c r="P117" s="9">
        <v>2.2020428421396926E-2</v>
      </c>
      <c r="Q117" s="9">
        <v>9.1039468243010371E-3</v>
      </c>
      <c r="R117" s="18">
        <v>3.027683740332808E-2</v>
      </c>
      <c r="S117" s="19">
        <f t="shared" si="7"/>
        <v>5.0973213938418809</v>
      </c>
      <c r="T117" s="19">
        <f t="shared" si="5"/>
        <v>2.1073950982178329</v>
      </c>
      <c r="U117" s="19">
        <f t="shared" si="6"/>
        <v>7.0085271766963153</v>
      </c>
      <c r="V117" s="19">
        <f>S117+(T117*0.235)+(U117*0.005)</f>
        <v>5.6276018778065531</v>
      </c>
      <c r="W117" s="19">
        <f>T117/S117</f>
        <v>0.41343186654147324</v>
      </c>
      <c r="X117" s="9">
        <v>4.0190453427674627E-10</v>
      </c>
      <c r="Y117" s="9">
        <f>X117/22400*1000/(I117*0.000001)</f>
        <v>4.1532793307368787E-6</v>
      </c>
      <c r="Z117" s="9">
        <f>X117/(I117*0.000001)*1000000000</f>
        <v>93033.45700850607</v>
      </c>
    </row>
    <row r="118" spans="1:26" x14ac:dyDescent="0.2">
      <c r="N118" s="10"/>
      <c r="O118" s="9" t="e">
        <f>M118/G118</f>
        <v>#DIV/0!</v>
      </c>
      <c r="R118" s="18"/>
      <c r="S118" s="19"/>
      <c r="T118" s="19"/>
      <c r="U118" s="19"/>
      <c r="V118" s="19"/>
      <c r="W118" s="19"/>
    </row>
    <row r="119" spans="1:26" x14ac:dyDescent="0.2">
      <c r="A119" s="9" t="s">
        <v>107</v>
      </c>
      <c r="B119" s="9">
        <v>128</v>
      </c>
      <c r="C119" s="9">
        <v>104.66666666666667</v>
      </c>
      <c r="D119" s="9">
        <v>99.333333333333329</v>
      </c>
      <c r="E119" s="9">
        <f t="shared" si="12"/>
        <v>54.677168421693338</v>
      </c>
      <c r="F119" s="9">
        <f t="shared" si="13"/>
        <v>4.258565688888889</v>
      </c>
      <c r="G119" s="9">
        <f>1-((3*18.81)/(4*E119))+(18.81^3/(16*E119^3))</f>
        <v>0.7445301933110281</v>
      </c>
      <c r="H119" s="9">
        <v>0</v>
      </c>
      <c r="I119" s="9">
        <v>3.09</v>
      </c>
      <c r="J119" s="9">
        <v>51.2</v>
      </c>
      <c r="K119" s="9" t="str">
        <f>A119</f>
        <v>LG 19 c</v>
      </c>
      <c r="L119" s="12">
        <v>396.44204116925101</v>
      </c>
      <c r="M119" s="12">
        <v>47.220764236759528</v>
      </c>
      <c r="N119" s="10">
        <f>L119/G119</f>
        <v>532.47275225497401</v>
      </c>
      <c r="O119" s="9">
        <f>M119/G119</f>
        <v>63.423571886000083</v>
      </c>
      <c r="P119" s="9">
        <v>6.0558642783564397E-2</v>
      </c>
      <c r="Q119" s="9">
        <v>2.9089892056402607E-3</v>
      </c>
      <c r="R119" s="20" t="e">
        <v>#DIV/0!</v>
      </c>
      <c r="S119" s="19">
        <f t="shared" si="7"/>
        <v>19.598266272998188</v>
      </c>
      <c r="T119" s="19">
        <f t="shared" si="5"/>
        <v>0.94142045489976101</v>
      </c>
      <c r="U119" s="19" t="e">
        <f t="shared" si="6"/>
        <v>#DIV/0!</v>
      </c>
      <c r="V119" s="19" t="e">
        <f>S119+(T119*0.235)+(U119*0.005)</f>
        <v>#DIV/0!</v>
      </c>
      <c r="W119" s="19">
        <f>T119/S119</f>
        <v>4.8035904900262404E-2</v>
      </c>
      <c r="X119" s="9">
        <v>3.064813360564997E-9</v>
      </c>
      <c r="Y119" s="9">
        <f>X119/22400*1000/(I119*0.000001)</f>
        <v>4.4278972500072203E-5</v>
      </c>
      <c r="Z119" s="9">
        <f>X119/(I119*0.000001)*1000000000</f>
        <v>991848.98400161718</v>
      </c>
    </row>
    <row r="120" spans="1:26" x14ac:dyDescent="0.2">
      <c r="A120" s="9" t="s">
        <v>108</v>
      </c>
      <c r="B120" s="9">
        <v>135.25</v>
      </c>
      <c r="C120" s="9">
        <v>88.666666666666671</v>
      </c>
      <c r="D120" s="9">
        <v>80.666666666666671</v>
      </c>
      <c r="E120" s="9">
        <f t="shared" si="12"/>
        <v>48.280249396472364</v>
      </c>
      <c r="F120" s="9">
        <f t="shared" si="13"/>
        <v>3.0955779555555565</v>
      </c>
      <c r="G120" s="9">
        <f>1-((3*18.81)/(4*E120))+(18.81^3/(16*E120^3))</f>
        <v>0.7114958199875685</v>
      </c>
      <c r="H120" s="9">
        <v>0</v>
      </c>
      <c r="I120" s="9">
        <v>2.29</v>
      </c>
      <c r="J120" s="9">
        <v>45.4</v>
      </c>
      <c r="K120" s="9" t="str">
        <f>A120</f>
        <v>LG 19 b</v>
      </c>
      <c r="L120" s="12">
        <v>339.01605652306904</v>
      </c>
      <c r="M120" s="12">
        <v>37.978396004026756</v>
      </c>
      <c r="N120" s="10">
        <f>L120/G120</f>
        <v>476.48355338052784</v>
      </c>
      <c r="O120" s="9">
        <f>M120/G120</f>
        <v>53.378241919524314</v>
      </c>
      <c r="P120" s="9">
        <v>5.7412379234265627E-2</v>
      </c>
      <c r="Q120" s="9">
        <v>3.0264482783097651E-3</v>
      </c>
      <c r="R120" s="20" t="e">
        <v>#DIV/0!</v>
      </c>
      <c r="S120" s="19">
        <f t="shared" si="7"/>
        <v>25.07090796256141</v>
      </c>
      <c r="T120" s="19">
        <f t="shared" si="5"/>
        <v>1.3215931346330851</v>
      </c>
      <c r="U120" s="19" t="e">
        <f t="shared" si="6"/>
        <v>#DIV/0!</v>
      </c>
      <c r="V120" s="19" t="e">
        <f>S120+(T120*0.235)+(U120*0.005)</f>
        <v>#DIV/0!</v>
      </c>
      <c r="W120" s="19">
        <f>T120/S120</f>
        <v>5.2714211093057774E-2</v>
      </c>
      <c r="X120" s="9">
        <v>2.4739814890737293E-9</v>
      </c>
      <c r="Y120" s="9">
        <f>X120/22400*1000/(I120*0.000001)</f>
        <v>4.8229520607332521E-5</v>
      </c>
      <c r="Z120" s="9">
        <f>X120/(I120*0.000001)*1000000000</f>
        <v>1080341.2616042485</v>
      </c>
    </row>
    <row r="121" spans="1:26" x14ac:dyDescent="0.2">
      <c r="A121" s="9" t="s">
        <v>109</v>
      </c>
      <c r="B121" s="9">
        <v>121.66666666666667</v>
      </c>
      <c r="C121" s="9">
        <v>133.66666666666666</v>
      </c>
      <c r="D121" s="9">
        <v>123.66666666666667</v>
      </c>
      <c r="E121" s="9">
        <f t="shared" si="12"/>
        <v>63.060374961386685</v>
      </c>
      <c r="F121" s="9">
        <f t="shared" si="13"/>
        <v>6.4357232592592606</v>
      </c>
      <c r="G121" s="9">
        <f>1-((3*18.81)/(4*E121))+(18.81^3/(16*E121^3))</f>
        <v>0.77794455523091888</v>
      </c>
      <c r="H121" s="9">
        <v>0</v>
      </c>
      <c r="I121" s="9">
        <v>4.72</v>
      </c>
      <c r="J121" s="9">
        <v>59.7</v>
      </c>
      <c r="K121" s="9" t="str">
        <f>A121</f>
        <v>LG 19 a</v>
      </c>
      <c r="L121" s="21">
        <v>93.077084827860048</v>
      </c>
      <c r="M121" s="21">
        <v>7.438635043191768</v>
      </c>
      <c r="N121" s="10">
        <f>L121/G121</f>
        <v>119.6448824045459</v>
      </c>
      <c r="O121" s="9">
        <f>M121/G121</f>
        <v>9.561908998750873</v>
      </c>
      <c r="P121" s="9">
        <v>0.11487220270944276</v>
      </c>
      <c r="Q121" s="9">
        <v>5.0003065120420992E-3</v>
      </c>
      <c r="R121" s="18">
        <v>9.7017369706303619E-2</v>
      </c>
      <c r="S121" s="19">
        <f t="shared" si="7"/>
        <v>24.337331082509063</v>
      </c>
      <c r="T121" s="19">
        <f t="shared" si="5"/>
        <v>1.0593869728902754</v>
      </c>
      <c r="U121" s="19">
        <f t="shared" si="6"/>
        <v>20.554527480149073</v>
      </c>
      <c r="V121" s="19">
        <f>S121+(T121*0.235)+(U121*0.005)</f>
        <v>24.689059658539023</v>
      </c>
      <c r="W121" s="19">
        <f>T121/S121</f>
        <v>4.3529299465858179E-2</v>
      </c>
      <c r="X121" s="9">
        <v>1.3338928517925388E-9</v>
      </c>
      <c r="Y121" s="9">
        <f>X121/22400*1000/(I121*0.000001)</f>
        <v>1.2616268649672169E-5</v>
      </c>
      <c r="Z121" s="9">
        <f>X121/(I121*0.000001)*1000000000</f>
        <v>282604.4177526565</v>
      </c>
    </row>
    <row r="122" spans="1:26" x14ac:dyDescent="0.2">
      <c r="A122" s="9" t="s">
        <v>110</v>
      </c>
      <c r="B122" s="9">
        <v>101.33333333333333</v>
      </c>
      <c r="C122" s="9">
        <v>118.33333333333333</v>
      </c>
      <c r="D122" s="9">
        <v>113.66666666666667</v>
      </c>
      <c r="E122" s="9">
        <f t="shared" si="12"/>
        <v>55.316303860942334</v>
      </c>
      <c r="F122" s="9">
        <f t="shared" si="13"/>
        <v>4.3615668148148146</v>
      </c>
      <c r="G122" s="9">
        <f>1-((3*18.81)/(4*E122))+(18.81^3/(16*E122^3))</f>
        <v>0.74742415402454143</v>
      </c>
      <c r="H122" s="9">
        <v>1</v>
      </c>
      <c r="I122" s="9">
        <v>2.0499999999999998</v>
      </c>
      <c r="J122" s="9">
        <v>46.6</v>
      </c>
      <c r="K122" s="9" t="str">
        <f>A122</f>
        <v>LG 19 d</v>
      </c>
      <c r="L122" s="21">
        <v>91.394548178933633</v>
      </c>
      <c r="M122" s="21">
        <v>13.036255890448752</v>
      </c>
      <c r="N122" s="10">
        <f>L122/G122</f>
        <v>122.27936130618107</v>
      </c>
      <c r="O122" s="9">
        <f>M122/G122</f>
        <v>17.441576941625986</v>
      </c>
      <c r="P122" s="9">
        <v>8.0018435472820365E-2</v>
      </c>
      <c r="Q122" s="9">
        <v>1.7221649314596247E-3</v>
      </c>
      <c r="R122" s="18">
        <v>5.9340408545938077E-2</v>
      </c>
      <c r="S122" s="19">
        <f t="shared" si="7"/>
        <v>39.033383157473359</v>
      </c>
      <c r="T122" s="19">
        <f t="shared" si="5"/>
        <v>0.84008045437054879</v>
      </c>
      <c r="U122" s="19">
        <f t="shared" si="6"/>
        <v>28.946540754116143</v>
      </c>
      <c r="V122" s="19">
        <f>S122+(T122*0.235)+(U122*0.005)</f>
        <v>39.375534768021019</v>
      </c>
      <c r="W122" s="19">
        <f>T122/S122</f>
        <v>2.152210201666074E-2</v>
      </c>
      <c r="X122" s="9">
        <v>9.0695561037167161E-10</v>
      </c>
      <c r="Y122" s="9">
        <f>X122/22400*1000/(I122*0.000001)</f>
        <v>1.975077548718797E-5</v>
      </c>
      <c r="Z122" s="9">
        <f>X122/(I122*0.000001)*1000000000</f>
        <v>442417.37091301056</v>
      </c>
    </row>
    <row r="123" spans="1:26" x14ac:dyDescent="0.2">
      <c r="A123" s="9" t="s">
        <v>111</v>
      </c>
      <c r="B123" s="9">
        <v>166.83333333333334</v>
      </c>
      <c r="C123" s="9">
        <v>141</v>
      </c>
      <c r="D123" s="9">
        <v>127.33333333333333</v>
      </c>
      <c r="E123" s="9">
        <f t="shared" si="12"/>
        <v>71.634579801005685</v>
      </c>
      <c r="F123" s="9">
        <f t="shared" si="13"/>
        <v>9.5850421333333333</v>
      </c>
      <c r="G123" s="9">
        <f>1-((3*18.81)/(4*E123))+(18.81^3/(16*E123^3))</f>
        <v>0.80419455115195171</v>
      </c>
      <c r="H123" s="9">
        <v>1</v>
      </c>
      <c r="I123" s="9">
        <v>5.33</v>
      </c>
      <c r="J123" s="9">
        <v>64.900000000000006</v>
      </c>
      <c r="K123" s="9" t="str">
        <f>A123</f>
        <v>LG 19 e</v>
      </c>
      <c r="L123" s="21">
        <v>132.13763258433508</v>
      </c>
      <c r="M123" s="21">
        <v>32.603809263232868</v>
      </c>
      <c r="N123" s="10">
        <f>L123/G123</f>
        <v>164.31052957901454</v>
      </c>
      <c r="O123" s="9">
        <f>M123/G123</f>
        <v>40.542191210485349</v>
      </c>
      <c r="P123" s="9">
        <v>0.15522613463026588</v>
      </c>
      <c r="Q123" s="9">
        <v>7.0869035202250855E-3</v>
      </c>
      <c r="R123" s="18">
        <v>0.17005906199339965</v>
      </c>
      <c r="S123" s="19">
        <f t="shared" si="7"/>
        <v>29.123102182038629</v>
      </c>
      <c r="T123" s="19">
        <f t="shared" si="5"/>
        <v>1.3296254259334122</v>
      </c>
      <c r="U123" s="19">
        <f t="shared" si="6"/>
        <v>31.906015383377049</v>
      </c>
      <c r="V123" s="19">
        <f>S123+(T123*0.235)+(U123*0.005)</f>
        <v>29.595094234049864</v>
      </c>
      <c r="W123" s="19">
        <f>T123/S123</f>
        <v>4.5655350093625841E-2</v>
      </c>
      <c r="X123" s="9">
        <v>2.574433861102291E-9</v>
      </c>
      <c r="Y123" s="9">
        <f>X123/22400*1000/(I123*0.000001)</f>
        <v>2.1562867370529775E-5</v>
      </c>
      <c r="Z123" s="9">
        <f>X123/(I123*0.000001)*1000000000</f>
        <v>483008.22909986699</v>
      </c>
    </row>
    <row r="124" spans="1:26" x14ac:dyDescent="0.2">
      <c r="N124" s="10"/>
      <c r="O124" s="9" t="e">
        <f>M124/G124</f>
        <v>#DIV/0!</v>
      </c>
      <c r="R124" s="18"/>
      <c r="S124" s="19"/>
      <c r="T124" s="19"/>
      <c r="U124" s="19"/>
      <c r="V124" s="19"/>
      <c r="W124" s="19"/>
    </row>
    <row r="125" spans="1:26" x14ac:dyDescent="0.2">
      <c r="A125" s="9" t="s">
        <v>112</v>
      </c>
      <c r="B125" s="9">
        <v>146.66666666666666</v>
      </c>
      <c r="C125" s="9">
        <v>92.333333333333329</v>
      </c>
      <c r="D125" s="9">
        <v>79.666666666666671</v>
      </c>
      <c r="E125" s="9">
        <f t="shared" si="12"/>
        <v>49.667545346350977</v>
      </c>
      <c r="F125" s="9">
        <f t="shared" si="13"/>
        <v>3.4523638518518518</v>
      </c>
      <c r="G125" s="9">
        <f>1-((3*18.81)/(4*E125))+(18.81^3/(16*E125^3))</f>
        <v>0.71935631129053901</v>
      </c>
      <c r="H125" s="9">
        <v>1</v>
      </c>
      <c r="I125" s="9">
        <v>2.12</v>
      </c>
      <c r="J125" s="9">
        <v>46.4</v>
      </c>
      <c r="K125" s="9" t="str">
        <f>A125</f>
        <v>12 CD 21 e</v>
      </c>
      <c r="L125" s="21">
        <v>48.883021381586154</v>
      </c>
      <c r="M125" s="21">
        <v>1.0176240725997645</v>
      </c>
      <c r="N125" s="10">
        <f>L125/G125</f>
        <v>67.953836804307841</v>
      </c>
      <c r="O125" s="9">
        <f>M125/G125</f>
        <v>1.4146314651415617</v>
      </c>
      <c r="P125" s="9">
        <v>2.6512287125337774E-2</v>
      </c>
      <c r="Q125" s="9">
        <v>0.12625832318148245</v>
      </c>
      <c r="R125" s="18">
        <v>4.2929608699478393E-2</v>
      </c>
      <c r="S125" s="19">
        <f t="shared" si="7"/>
        <v>12.505795813838574</v>
      </c>
      <c r="T125" s="19">
        <f t="shared" si="5"/>
        <v>59.555812821453983</v>
      </c>
      <c r="U125" s="19">
        <f t="shared" si="6"/>
        <v>20.249815424282261</v>
      </c>
      <c r="V125" s="19">
        <f>S125+(T125*0.235)+(U125*0.005)</f>
        <v>26.60266090400167</v>
      </c>
      <c r="W125" s="19">
        <f>T125/S125</f>
        <v>4.7622569333453484</v>
      </c>
      <c r="X125" s="9">
        <v>3.3764129946409629E-10</v>
      </c>
      <c r="Y125" s="9">
        <f>X125/22400*1000/(I125*0.000001)</f>
        <v>7.1100341025963679E-6</v>
      </c>
      <c r="Z125" s="9">
        <f>X125/(I125*0.000001)*1000000000</f>
        <v>159264.76389815862</v>
      </c>
    </row>
    <row r="126" spans="1:26" x14ac:dyDescent="0.2">
      <c r="A126" s="9" t="s">
        <v>113</v>
      </c>
      <c r="B126" s="9">
        <v>209.66666666666666</v>
      </c>
      <c r="C126" s="9">
        <v>117</v>
      </c>
      <c r="D126" s="9">
        <v>99.333333333333329</v>
      </c>
      <c r="E126" s="9">
        <f t="shared" si="12"/>
        <v>64.147527685206683</v>
      </c>
      <c r="F126" s="9">
        <f t="shared" si="13"/>
        <v>7.7975872000000006</v>
      </c>
      <c r="G126" s="9">
        <f>1-((3*18.81)/(4*E126))+(18.81^3/(16*E126^3))</f>
        <v>0.78165308092136065</v>
      </c>
      <c r="H126" s="9">
        <v>2</v>
      </c>
      <c r="I126" s="9">
        <v>4</v>
      </c>
      <c r="J126" s="9">
        <v>59.7</v>
      </c>
      <c r="K126" s="9" t="str">
        <f>A126</f>
        <v>12 CD 21 d</v>
      </c>
      <c r="L126" s="12">
        <v>57.984200010217457</v>
      </c>
      <c r="M126" s="12">
        <v>0.72803971065551121</v>
      </c>
      <c r="N126" s="10">
        <f>L126/G126</f>
        <v>74.181502543135295</v>
      </c>
      <c r="O126" s="9">
        <f>M126/G126</f>
        <v>0.93141027448819935</v>
      </c>
      <c r="P126" s="9">
        <v>7.6249454581737749E-2</v>
      </c>
      <c r="Q126" s="9">
        <v>0.30845761565081325</v>
      </c>
      <c r="R126" s="20" t="e">
        <v>#DIV/0!</v>
      </c>
      <c r="S126" s="19">
        <f t="shared" si="7"/>
        <v>19.062363645434438</v>
      </c>
      <c r="T126" s="19">
        <f t="shared" si="5"/>
        <v>77.11440391270331</v>
      </c>
      <c r="U126" s="19" t="e">
        <f t="shared" si="6"/>
        <v>#DIV/0!</v>
      </c>
      <c r="V126" s="19" t="e">
        <f>S126+(T126*0.235)+(U126*0.005)</f>
        <v>#DIV/0!</v>
      </c>
      <c r="W126" s="19">
        <f>T126/S126</f>
        <v>4.0453747156991584</v>
      </c>
      <c r="X126" s="9">
        <v>1.0539698453550506E-9</v>
      </c>
      <c r="Y126" s="9">
        <f>X126/22400*1000/(I126*0.000001)</f>
        <v>1.176305630976619E-5</v>
      </c>
      <c r="Z126" s="9">
        <f>X126/(I126*0.000001)*1000000000</f>
        <v>263492.46133876266</v>
      </c>
    </row>
    <row r="127" spans="1:26" x14ac:dyDescent="0.2">
      <c r="A127" s="9" t="s">
        <v>114</v>
      </c>
      <c r="B127" s="9">
        <v>122.66666666666667</v>
      </c>
      <c r="C127" s="9">
        <v>113</v>
      </c>
      <c r="D127" s="9">
        <v>98</v>
      </c>
      <c r="E127" s="9">
        <f t="shared" si="12"/>
        <v>55.135275547939024</v>
      </c>
      <c r="F127" s="9">
        <f t="shared" si="13"/>
        <v>4.3469141333333337</v>
      </c>
      <c r="G127" s="9">
        <f>1-((3*18.81)/(4*E127))+(18.81^3/(16*E127^3))</f>
        <v>0.74661107652747383</v>
      </c>
      <c r="H127" s="9">
        <v>1</v>
      </c>
      <c r="I127" s="9">
        <v>2.39</v>
      </c>
      <c r="J127" s="9">
        <v>49.8</v>
      </c>
      <c r="K127" s="9" t="str">
        <f>A127</f>
        <v>12 CD 21 c</v>
      </c>
      <c r="L127" s="21">
        <v>146.9842947389578</v>
      </c>
      <c r="M127" s="21">
        <v>2.5040435030312644</v>
      </c>
      <c r="N127" s="10">
        <f>L127/G127</f>
        <v>196.86862324972361</v>
      </c>
      <c r="O127" s="9">
        <f>M127/G127</f>
        <v>3.3538793915001883</v>
      </c>
      <c r="P127" s="9">
        <v>3.9192203510989461E-2</v>
      </c>
      <c r="Q127" s="9">
        <v>0.16459158564662277</v>
      </c>
      <c r="R127" s="18">
        <v>5.0875445065844273E-2</v>
      </c>
      <c r="S127" s="19">
        <f t="shared" si="7"/>
        <v>16.398411510874251</v>
      </c>
      <c r="T127" s="19">
        <f t="shared" si="5"/>
        <v>68.866772237080667</v>
      </c>
      <c r="U127" s="19">
        <f t="shared" si="6"/>
        <v>21.286797098679614</v>
      </c>
      <c r="V127" s="19">
        <f>S127+(T127*0.235)+(U127*0.005)</f>
        <v>32.688536972081607</v>
      </c>
      <c r="W127" s="19">
        <f>T127/S127</f>
        <v>4.1996001985566203</v>
      </c>
      <c r="X127" s="9">
        <v>1.4139162844499858E-9</v>
      </c>
      <c r="Y127" s="9">
        <f>X127/22400*1000/(I127*0.000001)</f>
        <v>2.6410570166803378E-5</v>
      </c>
      <c r="Z127" s="9">
        <f>X127/(I127*0.000001)*1000000000</f>
        <v>591596.77173639566</v>
      </c>
    </row>
    <row r="128" spans="1:26" x14ac:dyDescent="0.2">
      <c r="A128" s="9" t="s">
        <v>115</v>
      </c>
      <c r="B128" s="9">
        <v>164</v>
      </c>
      <c r="C128" s="9">
        <v>128.66666666666666</v>
      </c>
      <c r="D128" s="9">
        <v>110.33333333333333</v>
      </c>
      <c r="E128" s="9">
        <f t="shared" si="12"/>
        <v>65.407853828064844</v>
      </c>
      <c r="F128" s="9">
        <f t="shared" si="13"/>
        <v>7.4501774222222217</v>
      </c>
      <c r="G128" s="9">
        <f>1-((3*18.81)/(4*E128))+(18.81^3/(16*E128^3))</f>
        <v>0.78580136416778235</v>
      </c>
      <c r="H128" s="9">
        <v>1</v>
      </c>
      <c r="I128" s="9">
        <v>4.34</v>
      </c>
      <c r="J128" s="9">
        <v>60.3</v>
      </c>
      <c r="K128" s="9" t="str">
        <f>A128</f>
        <v>12 CD 21 b</v>
      </c>
      <c r="L128" s="12">
        <v>70.557038341327527</v>
      </c>
      <c r="M128" s="12">
        <v>0.96684851765629265</v>
      </c>
      <c r="N128" s="10">
        <f>L128/G128</f>
        <v>89.789915821859481</v>
      </c>
      <c r="O128" s="9">
        <f>M128/G128</f>
        <v>1.2303981155342631</v>
      </c>
      <c r="P128" s="9">
        <v>5.8677560083919188E-2</v>
      </c>
      <c r="Q128" s="9">
        <v>0.24861097951370026</v>
      </c>
      <c r="R128" s="20" t="e">
        <v>#DIV/0!</v>
      </c>
      <c r="S128" s="19">
        <f t="shared" si="7"/>
        <v>13.520175134543592</v>
      </c>
      <c r="T128" s="19">
        <f t="shared" si="5"/>
        <v>57.283635832649829</v>
      </c>
      <c r="U128" s="19" t="e">
        <f t="shared" si="6"/>
        <v>#DIV/0!</v>
      </c>
      <c r="V128" s="19" t="e">
        <f>S128+(T128*0.235)+(U128*0.005)</f>
        <v>#DIV/0!</v>
      </c>
      <c r="W128" s="19">
        <f>T128/S128</f>
        <v>4.2369004293658943</v>
      </c>
      <c r="X128" s="9">
        <v>1.0105182213204229E-9</v>
      </c>
      <c r="Y128" s="9">
        <f>X128/22400*1000/(I128*0.000001)</f>
        <v>1.0394566957295331E-5</v>
      </c>
      <c r="Z128" s="9">
        <f>X128/(I128*0.000001)*1000000000</f>
        <v>232838.29984341541</v>
      </c>
    </row>
    <row r="129" spans="1:26" x14ac:dyDescent="0.2">
      <c r="A129" s="9" t="s">
        <v>116</v>
      </c>
      <c r="B129" s="9">
        <v>154.33333333333334</v>
      </c>
      <c r="C129" s="9">
        <v>133.66666666666666</v>
      </c>
      <c r="D129" s="9">
        <v>117.66666666666667</v>
      </c>
      <c r="E129" s="9">
        <f t="shared" si="12"/>
        <v>66.787293515810504</v>
      </c>
      <c r="F129" s="9">
        <f t="shared" si="13"/>
        <v>7.7675898074074077</v>
      </c>
      <c r="G129" s="9">
        <f>1-((3*18.81)/(4*E129))+(18.81^3/(16*E129^3))</f>
        <v>0.79016595609701179</v>
      </c>
      <c r="H129" s="9">
        <v>1</v>
      </c>
      <c r="I129" s="9">
        <v>4.34</v>
      </c>
      <c r="J129" s="9">
        <v>60.6</v>
      </c>
      <c r="K129" s="9" t="str">
        <f>A129</f>
        <v>12 CD 21 a</v>
      </c>
      <c r="L129" s="21">
        <v>56.404244361906656</v>
      </c>
      <c r="M129" s="21">
        <v>0.77699258897547696</v>
      </c>
      <c r="N129" s="10">
        <f>L129/G129</f>
        <v>71.382782220222211</v>
      </c>
      <c r="O129" s="9">
        <f>M129/G129</f>
        <v>0.98332835397439289</v>
      </c>
      <c r="P129" s="9">
        <v>5.45965273441354E-2</v>
      </c>
      <c r="Q129" s="9">
        <v>0.2529161318239721</v>
      </c>
      <c r="R129" s="18">
        <v>9.3690546367788757E-2</v>
      </c>
      <c r="S129" s="19">
        <f t="shared" si="7"/>
        <v>12.579845010169448</v>
      </c>
      <c r="T129" s="19">
        <f t="shared" si="5"/>
        <v>58.275606411053481</v>
      </c>
      <c r="U129" s="19">
        <f t="shared" si="6"/>
        <v>21.587683494882207</v>
      </c>
      <c r="V129" s="19">
        <f>S129+(T129*0.235)+(U129*0.005)</f>
        <v>26.382550934241426</v>
      </c>
      <c r="W129" s="19">
        <f>T129/S129</f>
        <v>4.6324582189958567</v>
      </c>
      <c r="X129" s="9">
        <v>7.9124750516242817E-10</v>
      </c>
      <c r="Y129" s="9">
        <f>X129/22400*1000/(I129*0.000001)</f>
        <v>8.1390666676517046E-6</v>
      </c>
      <c r="Z129" s="9">
        <f>X129/(I129*0.000001)*1000000000</f>
        <v>182315.09335539822</v>
      </c>
    </row>
    <row r="130" spans="1:26" x14ac:dyDescent="0.2">
      <c r="E130" s="9" t="e">
        <f t="shared" si="12"/>
        <v>#DIV/0!</v>
      </c>
      <c r="F130" s="9">
        <f t="shared" si="13"/>
        <v>0</v>
      </c>
      <c r="G130" s="9" t="e">
        <f>1-((3*18.81)/(4*E130))+(18.81^3/(16*E130^3))</f>
        <v>#DIV/0!</v>
      </c>
      <c r="K130" s="9">
        <f>A130</f>
        <v>0</v>
      </c>
      <c r="N130" s="10" t="e">
        <f>L130/G130</f>
        <v>#DIV/0!</v>
      </c>
      <c r="O130" s="9" t="e">
        <f>M130/G130</f>
        <v>#DIV/0!</v>
      </c>
      <c r="R130" s="18"/>
      <c r="S130" s="19" t="e">
        <f t="shared" si="7"/>
        <v>#DIV/0!</v>
      </c>
      <c r="T130" s="19" t="e">
        <f t="shared" si="5"/>
        <v>#DIV/0!</v>
      </c>
      <c r="U130" s="19" t="e">
        <f t="shared" si="6"/>
        <v>#DIV/0!</v>
      </c>
      <c r="V130" s="19" t="e">
        <f>S130+(T130*0.235)+(U130*0.005)</f>
        <v>#DIV/0!</v>
      </c>
      <c r="W130" s="19"/>
      <c r="Y130" s="9" t="e">
        <f>X130/22400*1000/(I130*0.000001)</f>
        <v>#DIV/0!</v>
      </c>
      <c r="Z130" s="9" t="e">
        <f>X130/(I130*0.000001)*1000000000</f>
        <v>#DIV/0!</v>
      </c>
    </row>
    <row r="131" spans="1:26" x14ac:dyDescent="0.2">
      <c r="A131" s="9" t="s">
        <v>117</v>
      </c>
      <c r="B131" s="9">
        <v>191</v>
      </c>
      <c r="C131" s="9">
        <v>73.666666666666671</v>
      </c>
      <c r="D131" s="9">
        <v>63</v>
      </c>
      <c r="E131" s="9">
        <f t="shared" si="12"/>
        <v>43.248506499842783</v>
      </c>
      <c r="F131" s="9">
        <f t="shared" si="13"/>
        <v>2.8365792000000001</v>
      </c>
      <c r="G131" s="9">
        <f>1-((3*18.81)/(4*E131))+(18.81^3/(16*E131^3))</f>
        <v>0.678945776457474</v>
      </c>
      <c r="H131" s="9">
        <v>2</v>
      </c>
      <c r="I131" s="9">
        <v>1.66</v>
      </c>
      <c r="J131" s="9">
        <v>41.1</v>
      </c>
      <c r="K131" s="9" t="str">
        <f>A131</f>
        <v>NO 2195 a</v>
      </c>
      <c r="L131" s="21">
        <v>36.541147740281026</v>
      </c>
      <c r="M131" s="21">
        <v>0.54414217727150915</v>
      </c>
      <c r="N131" s="10">
        <f>L131/G131</f>
        <v>53.820421316914683</v>
      </c>
      <c r="O131" s="9">
        <f>M131/G131</f>
        <v>0.80145159766759622</v>
      </c>
      <c r="P131" s="9">
        <v>5.1026301141416743E-2</v>
      </c>
      <c r="Q131" s="9">
        <v>0.21271914246394968</v>
      </c>
      <c r="R131" s="18">
        <v>3.9751612405748683E-2</v>
      </c>
      <c r="S131" s="19">
        <f t="shared" si="7"/>
        <v>30.738735627359485</v>
      </c>
      <c r="T131" s="19">
        <f t="shared" si="5"/>
        <v>128.14406172527092</v>
      </c>
      <c r="U131" s="19">
        <f t="shared" si="6"/>
        <v>23.94675446129439</v>
      </c>
      <c r="V131" s="19">
        <f>S131+(T131*0.235)+(U131*0.005)</f>
        <v>60.972323905104624</v>
      </c>
      <c r="W131" s="19">
        <f>T131/S131</f>
        <v>4.1688136844254036</v>
      </c>
      <c r="X131" s="9">
        <v>4.5200366436221126E-10</v>
      </c>
      <c r="Y131" s="9">
        <f>X131/22400*1000/(I131*0.000001)</f>
        <v>1.2155864467572378E-5</v>
      </c>
      <c r="Z131" s="9">
        <f>X131/(I131*0.000001)*1000000000</f>
        <v>272291.36407362128</v>
      </c>
    </row>
    <row r="132" spans="1:26" x14ac:dyDescent="0.2">
      <c r="A132" s="9" t="s">
        <v>118</v>
      </c>
      <c r="B132" s="9">
        <v>140</v>
      </c>
      <c r="C132" s="9">
        <v>71</v>
      </c>
      <c r="D132" s="9">
        <v>61.333333333333336</v>
      </c>
      <c r="E132" s="9">
        <f t="shared" si="12"/>
        <v>39.966202435755491</v>
      </c>
      <c r="F132" s="9">
        <f t="shared" si="13"/>
        <v>1.950890666666667</v>
      </c>
      <c r="G132" s="9">
        <f>1-((3*18.81)/(4*E132))+(18.81^3/(16*E132^3))</f>
        <v>0.65353004864254116</v>
      </c>
      <c r="H132" s="9">
        <v>1</v>
      </c>
      <c r="I132" s="9">
        <v>1.25</v>
      </c>
      <c r="J132" s="9">
        <v>37.6</v>
      </c>
      <c r="K132" s="9" t="str">
        <f>A132</f>
        <v>NO 2195 d</v>
      </c>
      <c r="L132" s="21">
        <v>23.915707004603696</v>
      </c>
      <c r="M132" s="21">
        <v>0.4128029151156184</v>
      </c>
      <c r="N132" s="10">
        <f>L132/G132</f>
        <v>36.59465552391881</v>
      </c>
      <c r="O132" s="9">
        <f>M132/G132</f>
        <v>0.63165100973254196</v>
      </c>
      <c r="P132" s="9">
        <v>3.1146218661063999E-2</v>
      </c>
      <c r="Q132" s="9">
        <v>0.17254576664479268</v>
      </c>
      <c r="R132" s="18">
        <v>4.3375203039538811E-2</v>
      </c>
      <c r="S132" s="19">
        <f t="shared" si="7"/>
        <v>24.916974928851204</v>
      </c>
      <c r="T132" s="19">
        <f t="shared" si="5"/>
        <v>138.03661331583416</v>
      </c>
      <c r="U132" s="19">
        <f t="shared" si="6"/>
        <v>34.700162431631057</v>
      </c>
      <c r="V132" s="19">
        <f>S132+(T132*0.235)+(U132*0.005)</f>
        <v>57.529079870230383</v>
      </c>
      <c r="W132" s="19">
        <f>T132/S132</f>
        <v>5.5398624315346749</v>
      </c>
      <c r="X132" s="9">
        <v>2.1021322458435982E-10</v>
      </c>
      <c r="Y132" s="9">
        <f>X132/22400*1000/(I132*0.000001)</f>
        <v>7.5076151637271371E-6</v>
      </c>
      <c r="Z132" s="9">
        <f>X132/(I132*0.000001)*1000000000</f>
        <v>168170.57966748788</v>
      </c>
    </row>
    <row r="133" spans="1:26" x14ac:dyDescent="0.2">
      <c r="A133" s="9" t="s">
        <v>119</v>
      </c>
      <c r="B133" s="9">
        <v>149</v>
      </c>
      <c r="C133" s="9">
        <v>78</v>
      </c>
      <c r="D133" s="9">
        <v>73.333333333333329</v>
      </c>
      <c r="E133" s="9">
        <f t="shared" si="12"/>
        <v>45.223922835648423</v>
      </c>
      <c r="F133" s="9">
        <f t="shared" si="13"/>
        <v>2.7272959999999999</v>
      </c>
      <c r="G133" s="9">
        <f>1-((3*18.81)/(4*E133))+(18.81^3/(16*E133^3))</f>
        <v>0.69254946645629922</v>
      </c>
      <c r="H133" s="9">
        <v>0</v>
      </c>
      <c r="I133" s="9">
        <v>1.99</v>
      </c>
      <c r="J133" s="9">
        <v>42.1</v>
      </c>
      <c r="K133" s="9" t="str">
        <f>A133</f>
        <v>NO 2195 c</v>
      </c>
      <c r="L133" s="21">
        <v>12.462370213900702</v>
      </c>
      <c r="M133" s="21">
        <v>0.36531737506481504</v>
      </c>
      <c r="N133" s="10">
        <f>L133/G133</f>
        <v>17.994917067324163</v>
      </c>
      <c r="O133" s="9">
        <f>M133/G133</f>
        <v>0.52749643564683479</v>
      </c>
      <c r="P133" s="9">
        <v>8.5226260256177546E-3</v>
      </c>
      <c r="Q133" s="9">
        <v>9.2942563234473058E-2</v>
      </c>
      <c r="R133" s="18">
        <v>8.4357218340018504E-3</v>
      </c>
      <c r="S133" s="19">
        <f t="shared" si="7"/>
        <v>4.2827266460390732</v>
      </c>
      <c r="T133" s="19">
        <f t="shared" ref="T133:T196" si="14">Q133*0.000000001/(I133*10^-6)*1000000</f>
        <v>46.70480564546385</v>
      </c>
      <c r="U133" s="19">
        <f t="shared" ref="U133:U196" si="15">R133*0.000000001/(I133*10^-6)*1000000</f>
        <v>4.2390561979908803</v>
      </c>
      <c r="V133" s="19">
        <f>S133+(T133*0.235)+(U133*0.005)</f>
        <v>15.279551253713031</v>
      </c>
      <c r="W133" s="19">
        <f>T133/S133</f>
        <v>10.905390305183102</v>
      </c>
      <c r="X133" s="9">
        <v>4.6281755812704861E-11</v>
      </c>
      <c r="Y133" s="9">
        <f>X133/22400*1000/(I133*0.000001)</f>
        <v>1.0382662377222016E-6</v>
      </c>
      <c r="Z133" s="9">
        <f>X133/(I133*0.000001)*1000000000</f>
        <v>23257.163724977316</v>
      </c>
    </row>
    <row r="134" spans="1:26" x14ac:dyDescent="0.2">
      <c r="A134" s="9" t="s">
        <v>120</v>
      </c>
      <c r="B134" s="9">
        <v>114.4</v>
      </c>
      <c r="C134" s="9">
        <v>88.333333333333329</v>
      </c>
      <c r="D134" s="9">
        <v>83</v>
      </c>
      <c r="E134" s="9">
        <f t="shared" si="12"/>
        <v>46.714119158479456</v>
      </c>
      <c r="F134" s="9">
        <f t="shared" si="13"/>
        <v>2.6839765333333339</v>
      </c>
      <c r="G134" s="9">
        <f>1-((3*18.81)/(4*E134))+(18.81^3/(16*E134^3))</f>
        <v>0.70208390263838905</v>
      </c>
      <c r="H134" s="9">
        <v>0</v>
      </c>
      <c r="I134" s="9">
        <v>1.96</v>
      </c>
      <c r="J134" s="9">
        <v>43.8</v>
      </c>
      <c r="K134" s="9" t="str">
        <f>A134</f>
        <v>NO 2195 b</v>
      </c>
      <c r="L134" s="12">
        <v>3.8941659271419247</v>
      </c>
      <c r="M134" s="12">
        <v>0.36487857373575622</v>
      </c>
      <c r="N134" s="10">
        <f>L134/G134</f>
        <v>5.5465819861527708</v>
      </c>
      <c r="O134" s="9">
        <f>M134/G134</f>
        <v>0.5197079328618196</v>
      </c>
      <c r="P134" s="9">
        <v>7.5009699029466798E-3</v>
      </c>
      <c r="Q134" s="9">
        <v>2.1736006288424412E-2</v>
      </c>
      <c r="R134" s="20" t="e">
        <v>#DIV/0!</v>
      </c>
      <c r="S134" s="19">
        <f t="shared" ref="S134:S197" si="16">P134*0.000000001/(I134*10^-6)*1000000</f>
        <v>3.8270254606870822</v>
      </c>
      <c r="T134" s="19">
        <f t="shared" si="14"/>
        <v>11.089799126747151</v>
      </c>
      <c r="U134" s="19" t="e">
        <f t="shared" si="15"/>
        <v>#DIV/0!</v>
      </c>
      <c r="V134" s="19" t="e">
        <f>S134+(T134*0.235)+(U134*0.005)</f>
        <v>#DIV/0!</v>
      </c>
      <c r="W134" s="19">
        <f>T134/S134</f>
        <v>2.8977594324016209</v>
      </c>
      <c r="X134" s="9">
        <v>5.9914937938845016E-12</v>
      </c>
      <c r="Y134" s="9">
        <f>X134/22400*1000/(I134*0.000001)</f>
        <v>1.3646806199627603E-7</v>
      </c>
      <c r="Z134" s="9">
        <f>X134/(I134*0.000001)*1000000000</f>
        <v>3056.8845887165826</v>
      </c>
    </row>
    <row r="135" spans="1:26" x14ac:dyDescent="0.2">
      <c r="E135" s="9" t="e">
        <f t="shared" si="12"/>
        <v>#DIV/0!</v>
      </c>
      <c r="F135" s="9">
        <f t="shared" si="13"/>
        <v>0</v>
      </c>
      <c r="G135" s="9" t="e">
        <f>1-((3*18.81)/(4*E135))+(18.81^3/(16*E135^3))</f>
        <v>#DIV/0!</v>
      </c>
      <c r="K135" s="9">
        <f>A135</f>
        <v>0</v>
      </c>
      <c r="N135" s="10" t="e">
        <f>L135/G135</f>
        <v>#DIV/0!</v>
      </c>
      <c r="O135" s="9" t="e">
        <f>M135/G135</f>
        <v>#DIV/0!</v>
      </c>
      <c r="R135" s="18"/>
      <c r="S135" s="19" t="e">
        <f t="shared" si="16"/>
        <v>#DIV/0!</v>
      </c>
      <c r="T135" s="19" t="e">
        <f t="shared" si="14"/>
        <v>#DIV/0!</v>
      </c>
      <c r="U135" s="19" t="e">
        <f t="shared" si="15"/>
        <v>#DIV/0!</v>
      </c>
      <c r="V135" s="19" t="e">
        <f>S135+(T135*0.235)+(U135*0.005)</f>
        <v>#DIV/0!</v>
      </c>
      <c r="W135" s="19"/>
      <c r="Y135" s="9" t="e">
        <f>X135/22400*1000/(I135*0.000001)</f>
        <v>#DIV/0!</v>
      </c>
      <c r="Z135" s="9" t="e">
        <f>X135/(I135*0.000001)*1000000000</f>
        <v>#DIV/0!</v>
      </c>
    </row>
    <row r="136" spans="1:26" x14ac:dyDescent="0.2">
      <c r="E136" s="9" t="e">
        <f t="shared" si="12"/>
        <v>#DIV/0!</v>
      </c>
      <c r="F136" s="9">
        <f t="shared" si="13"/>
        <v>0</v>
      </c>
      <c r="G136" s="9" t="e">
        <f>1-((3*18.81)/(4*E136))+(18.81^3/(16*E136^3))</f>
        <v>#DIV/0!</v>
      </c>
      <c r="K136" s="9">
        <f>A136</f>
        <v>0</v>
      </c>
      <c r="N136" s="10" t="e">
        <f>L136/G136</f>
        <v>#DIV/0!</v>
      </c>
      <c r="O136" s="9" t="e">
        <f>M136/G136</f>
        <v>#DIV/0!</v>
      </c>
      <c r="R136" s="18"/>
      <c r="S136" s="19" t="e">
        <f t="shared" si="16"/>
        <v>#DIV/0!</v>
      </c>
      <c r="T136" s="19" t="e">
        <f t="shared" si="14"/>
        <v>#DIV/0!</v>
      </c>
      <c r="U136" s="19" t="e">
        <f t="shared" si="15"/>
        <v>#DIV/0!</v>
      </c>
      <c r="V136" s="19" t="e">
        <f>S136+(T136*0.235)+(U136*0.005)</f>
        <v>#DIV/0!</v>
      </c>
      <c r="W136" s="19"/>
      <c r="Y136" s="9" t="e">
        <f>X136/22400*1000/(I136*0.000001)</f>
        <v>#DIV/0!</v>
      </c>
      <c r="Z136" s="9" t="e">
        <f>X136/(I136*0.000001)*1000000000</f>
        <v>#DIV/0!</v>
      </c>
    </row>
    <row r="137" spans="1:26" x14ac:dyDescent="0.2">
      <c r="A137" s="9" t="s">
        <v>121</v>
      </c>
      <c r="B137" s="9">
        <v>157</v>
      </c>
      <c r="C137" s="9">
        <v>103.33333333333333</v>
      </c>
      <c r="D137" s="9">
        <v>91.333333333333329</v>
      </c>
      <c r="E137" s="9">
        <f t="shared" si="12"/>
        <v>55.5642992855635</v>
      </c>
      <c r="F137" s="9">
        <f t="shared" si="13"/>
        <v>4.7415395555555548</v>
      </c>
      <c r="G137" s="9">
        <f>1-((3*18.81)/(4*E137))+(18.81^3/(16*E137^3))</f>
        <v>0.74852966464854276</v>
      </c>
      <c r="H137" s="9">
        <v>0</v>
      </c>
      <c r="I137" s="9">
        <v>3.53</v>
      </c>
      <c r="J137" s="9">
        <v>52.5</v>
      </c>
      <c r="K137" s="9" t="str">
        <f>A137</f>
        <v>1212 b</v>
      </c>
      <c r="L137" s="21">
        <v>95.091551407638534</v>
      </c>
      <c r="M137" s="21">
        <v>3.2245857603496981</v>
      </c>
      <c r="N137" s="10">
        <f>L137/G137</f>
        <v>127.03778607396526</v>
      </c>
      <c r="O137" s="9">
        <f>M137/G137</f>
        <v>4.3078930771083579</v>
      </c>
      <c r="P137" s="9">
        <v>1.2632307597745073E-2</v>
      </c>
      <c r="Q137" s="9">
        <v>7.2384028115809795E-2</v>
      </c>
      <c r="R137" s="18">
        <v>0.28121044833763797</v>
      </c>
      <c r="S137" s="19">
        <f t="shared" si="16"/>
        <v>3.5785573931289161</v>
      </c>
      <c r="T137" s="19">
        <f t="shared" si="14"/>
        <v>20.505390401079264</v>
      </c>
      <c r="U137" s="19">
        <f t="shared" si="15"/>
        <v>79.663016526243069</v>
      </c>
      <c r="V137" s="19">
        <f>S137+(T137*0.235)+(U137*0.005)</f>
        <v>8.7956392200137596</v>
      </c>
      <c r="W137" s="19">
        <f>T137/S137</f>
        <v>5.7300716876725435</v>
      </c>
      <c r="X137" s="9">
        <v>3.7206969712209601E-10</v>
      </c>
      <c r="Y137" s="9">
        <f>X137/22400*1000/(I137*0.000001)</f>
        <v>4.7054544860645494E-6</v>
      </c>
      <c r="Z137" s="9">
        <f>X137/(I137*0.000001)*1000000000</f>
        <v>105402.18048784591</v>
      </c>
    </row>
    <row r="138" spans="1:26" x14ac:dyDescent="0.2">
      <c r="A138" s="9" t="s">
        <v>122</v>
      </c>
      <c r="B138" s="9">
        <v>104.6</v>
      </c>
      <c r="C138" s="9">
        <v>118</v>
      </c>
      <c r="D138" s="9">
        <v>111</v>
      </c>
      <c r="E138" s="9">
        <f t="shared" si="12"/>
        <v>55.465547860539687</v>
      </c>
      <c r="F138" s="9">
        <f t="shared" si="13"/>
        <v>4.3841625599999992</v>
      </c>
      <c r="G138" s="9">
        <f>1-((3*18.81)/(4*E138))+(18.81^3/(16*E138^3))</f>
        <v>0.74809060131803085</v>
      </c>
      <c r="H138" s="9">
        <v>1</v>
      </c>
      <c r="I138" s="9">
        <v>2.12</v>
      </c>
      <c r="J138" s="9">
        <v>47.4</v>
      </c>
      <c r="K138" s="9" t="str">
        <f>A138</f>
        <v>1212 a</v>
      </c>
      <c r="L138" s="21">
        <v>32.163971997755553</v>
      </c>
      <c r="M138" s="21">
        <v>0.53304106002682838</v>
      </c>
      <c r="N138" s="10">
        <f>L138/G138</f>
        <v>42.994754834624494</v>
      </c>
      <c r="O138" s="9">
        <f>M138/G138</f>
        <v>0.71253543232288274</v>
      </c>
      <c r="P138" s="9">
        <v>2.6040579660580529E-2</v>
      </c>
      <c r="Q138" s="9">
        <v>0.19643950674656216</v>
      </c>
      <c r="R138" s="18">
        <v>0.41844768760931594</v>
      </c>
      <c r="S138" s="19">
        <f t="shared" si="16"/>
        <v>12.283292292726665</v>
      </c>
      <c r="T138" s="19">
        <f t="shared" si="14"/>
        <v>92.660144691774605</v>
      </c>
      <c r="U138" s="19">
        <f t="shared" si="15"/>
        <v>197.38098472137548</v>
      </c>
      <c r="V138" s="19">
        <f>S138+(T138*0.235)+(U138*0.005)</f>
        <v>35.045331218900579</v>
      </c>
      <c r="W138" s="19">
        <f>T138/S138</f>
        <v>7.5435919363932804</v>
      </c>
      <c r="X138" s="9">
        <v>2.968852910079887E-10</v>
      </c>
      <c r="Y138" s="9">
        <f>X138/22400*1000/(I138*0.000001)</f>
        <v>6.2517960539081176E-6</v>
      </c>
      <c r="Z138" s="9">
        <f>X138/(I138*0.000001)*1000000000</f>
        <v>140040.23160754185</v>
      </c>
    </row>
    <row r="139" spans="1:26" x14ac:dyDescent="0.2">
      <c r="A139" s="9" t="s">
        <v>123</v>
      </c>
      <c r="B139" s="9">
        <v>147.33333333333334</v>
      </c>
      <c r="C139" s="9">
        <v>92</v>
      </c>
      <c r="D139" s="9">
        <v>83.333333333333329</v>
      </c>
      <c r="E139" s="9">
        <f t="shared" si="12"/>
        <v>50.578456476457085</v>
      </c>
      <c r="F139" s="9">
        <f t="shared" si="13"/>
        <v>3.6145777777777779</v>
      </c>
      <c r="G139" s="9">
        <f>1-((3*18.81)/(4*E139))+(18.81^3/(16*E139^3))</f>
        <v>0.7242916658886871</v>
      </c>
      <c r="H139" s="9">
        <v>1</v>
      </c>
      <c r="I139" s="9">
        <v>2.1800000000000002</v>
      </c>
      <c r="J139" s="9">
        <v>46.9</v>
      </c>
      <c r="K139" s="9" t="str">
        <f>A139</f>
        <v>1212 c</v>
      </c>
      <c r="L139" s="21">
        <v>69.017682509955364</v>
      </c>
      <c r="M139" s="21">
        <v>2.5454969665876934</v>
      </c>
      <c r="N139" s="10">
        <f>L139/G139</f>
        <v>95.289902894674981</v>
      </c>
      <c r="O139" s="9">
        <f>M139/G139</f>
        <v>3.5144639742118731</v>
      </c>
      <c r="P139" s="9">
        <v>1.3298774878451403E-2</v>
      </c>
      <c r="Q139" s="9">
        <v>6.3999164299842287E-2</v>
      </c>
      <c r="R139" s="18">
        <v>0.26505873004481023</v>
      </c>
      <c r="S139" s="19">
        <f t="shared" si="16"/>
        <v>6.1003554488309204</v>
      </c>
      <c r="T139" s="19">
        <f t="shared" si="14"/>
        <v>29.35741481644142</v>
      </c>
      <c r="U139" s="19">
        <f t="shared" si="15"/>
        <v>121.58657341505058</v>
      </c>
      <c r="V139" s="19">
        <f>S139+(T139*0.235)+(U139*0.005)</f>
        <v>13.607280797769906</v>
      </c>
      <c r="W139" s="19">
        <f>T139/S139</f>
        <v>4.8124105329087854</v>
      </c>
      <c r="X139" s="9">
        <v>2.5759305706906952E-10</v>
      </c>
      <c r="Y139" s="9">
        <f>X139/22400*1000/(I139*0.000001)</f>
        <v>5.275087177856109E-6</v>
      </c>
      <c r="Z139" s="9">
        <f>X139/(I139*0.000001)*1000000000</f>
        <v>118161.95278397684</v>
      </c>
    </row>
    <row r="140" spans="1:26" x14ac:dyDescent="0.2">
      <c r="A140" s="9" t="s">
        <v>124</v>
      </c>
      <c r="B140" s="9">
        <v>121</v>
      </c>
      <c r="C140" s="9">
        <v>86.333333333333329</v>
      </c>
      <c r="D140" s="9">
        <v>79.333333333333329</v>
      </c>
      <c r="E140" s="9">
        <f t="shared" si="12"/>
        <v>46.221377136412272</v>
      </c>
      <c r="F140" s="9">
        <f t="shared" si="13"/>
        <v>2.6519758222222216</v>
      </c>
      <c r="G140" s="9">
        <f>1-((3*18.81)/(4*E140))+(18.81^3/(16*E140^3))</f>
        <v>0.69899636830091982</v>
      </c>
      <c r="H140" s="9">
        <v>0</v>
      </c>
      <c r="I140" s="9">
        <v>1.95</v>
      </c>
      <c r="J140" s="9">
        <v>43.4</v>
      </c>
      <c r="K140" s="9" t="str">
        <f>A140</f>
        <v>1212 d</v>
      </c>
      <c r="L140" s="12">
        <v>54.673816486254324</v>
      </c>
      <c r="M140" s="12">
        <v>1.9003274092182627</v>
      </c>
      <c r="N140" s="10">
        <f>L140/G140</f>
        <v>78.217597351975229</v>
      </c>
      <c r="O140" s="9">
        <f>M140/G140</f>
        <v>2.7186513341084582</v>
      </c>
      <c r="P140" s="9">
        <v>1.642061020109507E-2</v>
      </c>
      <c r="Q140" s="9">
        <v>6.5976350061269146E-2</v>
      </c>
      <c r="R140" s="20" t="e">
        <v>#DIV/0!</v>
      </c>
      <c r="S140" s="19">
        <f t="shared" si="16"/>
        <v>8.420825744151319</v>
      </c>
      <c r="T140" s="19">
        <f t="shared" si="14"/>
        <v>33.834025672445719</v>
      </c>
      <c r="U140" s="19" t="e">
        <f t="shared" si="15"/>
        <v>#DIV/0!</v>
      </c>
      <c r="V140" s="19" t="e">
        <f>S140+(T140*0.235)+(U140*0.005)</f>
        <v>#DIV/0!</v>
      </c>
      <c r="W140" s="19">
        <f>T140/S140</f>
        <v>4.0178988023763731</v>
      </c>
      <c r="X140" s="9">
        <v>2.1341443254234042E-10</v>
      </c>
      <c r="Y140" s="9">
        <f>X140/22400*1000/(I140*0.000001)</f>
        <v>4.8858615508777571E-6</v>
      </c>
      <c r="Z140" s="9">
        <f>X140/(I140*0.000001)*1000000000</f>
        <v>109443.29873966175</v>
      </c>
    </row>
    <row r="141" spans="1:26" x14ac:dyDescent="0.2">
      <c r="E141" s="9" t="e">
        <f t="shared" si="12"/>
        <v>#DIV/0!</v>
      </c>
      <c r="F141" s="9">
        <f t="shared" si="13"/>
        <v>0</v>
      </c>
      <c r="G141" s="9" t="e">
        <f>1-((3*18.81)/(4*E141))+(18.81^3/(16*E141^3))</f>
        <v>#DIV/0!</v>
      </c>
      <c r="K141" s="9">
        <f>A141</f>
        <v>0</v>
      </c>
      <c r="N141" s="10" t="e">
        <f>L141/G141</f>
        <v>#DIV/0!</v>
      </c>
      <c r="O141" s="9" t="e">
        <f>M141/G141</f>
        <v>#DIV/0!</v>
      </c>
      <c r="R141" s="18"/>
      <c r="S141" s="19" t="e">
        <f t="shared" si="16"/>
        <v>#DIV/0!</v>
      </c>
      <c r="T141" s="19" t="e">
        <f t="shared" si="14"/>
        <v>#DIV/0!</v>
      </c>
      <c r="U141" s="19" t="e">
        <f t="shared" si="15"/>
        <v>#DIV/0!</v>
      </c>
      <c r="V141" s="19" t="e">
        <f>S141+(T141*0.235)+(U141*0.005)</f>
        <v>#DIV/0!</v>
      </c>
      <c r="W141" s="19"/>
      <c r="Y141" s="9" t="e">
        <f>X141/22400*1000/(I141*0.000001)</f>
        <v>#DIV/0!</v>
      </c>
      <c r="Z141" s="9" t="e">
        <f>X141/(I141*0.000001)*1000000000</f>
        <v>#DIV/0!</v>
      </c>
    </row>
    <row r="142" spans="1:26" x14ac:dyDescent="0.2">
      <c r="A142" s="9" t="s">
        <v>125</v>
      </c>
      <c r="B142" s="9">
        <v>198</v>
      </c>
      <c r="C142" s="9">
        <v>159.33333333333334</v>
      </c>
      <c r="D142" s="9">
        <v>142</v>
      </c>
      <c r="E142" s="9">
        <f t="shared" si="12"/>
        <v>81.659720984493731</v>
      </c>
      <c r="F142" s="9">
        <f t="shared" si="13"/>
        <v>14.335411200000003</v>
      </c>
      <c r="G142" s="9">
        <f>1-((3*18.81)/(4*E142))+(18.81^3/(16*E142^3))</f>
        <v>0.82800428474127474</v>
      </c>
      <c r="H142" s="9">
        <v>0</v>
      </c>
      <c r="I142" s="9">
        <v>10.64</v>
      </c>
      <c r="J142" s="9">
        <v>77.3</v>
      </c>
      <c r="K142" s="9" t="str">
        <f>A142</f>
        <v>RC 638 e</v>
      </c>
      <c r="L142" s="21">
        <v>50.511556583155816</v>
      </c>
      <c r="M142" s="21">
        <v>2.9439276419846396</v>
      </c>
      <c r="N142" s="10">
        <f>L142/G142</f>
        <v>61.003979706384115</v>
      </c>
      <c r="O142" s="9">
        <f>M142/G142</f>
        <v>3.5554497678771364</v>
      </c>
      <c r="P142" s="9">
        <v>3.3228083704759506E-2</v>
      </c>
      <c r="Q142" s="9">
        <v>1.8385689548680056E-2</v>
      </c>
      <c r="R142" s="18">
        <v>5.2893956072068336E-2</v>
      </c>
      <c r="S142" s="19">
        <f t="shared" si="16"/>
        <v>3.1229401978157432</v>
      </c>
      <c r="T142" s="19">
        <f t="shared" si="14"/>
        <v>1.7279783410413587</v>
      </c>
      <c r="U142" s="19">
        <f t="shared" si="15"/>
        <v>4.9712364729387541</v>
      </c>
      <c r="V142" s="19">
        <f>S142+(T142*0.235)+(U142*0.005)</f>
        <v>3.5538712903251564</v>
      </c>
      <c r="W142" s="19">
        <f>T142/S142</f>
        <v>0.55331778118900476</v>
      </c>
      <c r="X142" s="9">
        <v>2.3449293595189921E-10</v>
      </c>
      <c r="Y142" s="9">
        <f>X142/22400*1000/(I142*0.000001)</f>
        <v>9.8387543615693472E-7</v>
      </c>
      <c r="Z142" s="9">
        <f>X142/(I142*0.000001)*1000000000</f>
        <v>22038.809769915337</v>
      </c>
    </row>
    <row r="143" spans="1:26" x14ac:dyDescent="0.2">
      <c r="A143" s="9" t="s">
        <v>126</v>
      </c>
      <c r="B143" s="9">
        <v>138</v>
      </c>
      <c r="C143" s="9">
        <v>184</v>
      </c>
      <c r="D143" s="9">
        <v>162</v>
      </c>
      <c r="E143" s="9">
        <f t="shared" si="12"/>
        <v>79.558718861209968</v>
      </c>
      <c r="F143" s="9">
        <f t="shared" si="13"/>
        <v>13.1632128</v>
      </c>
      <c r="G143" s="9">
        <f>1-((3*18.81)/(4*E143))+(18.81^3/(16*E143^3))</f>
        <v>0.82350414582823139</v>
      </c>
      <c r="H143" s="9">
        <v>0</v>
      </c>
      <c r="I143" s="9">
        <v>9.82</v>
      </c>
      <c r="J143" s="9">
        <v>76</v>
      </c>
      <c r="K143" s="9" t="str">
        <f>A143</f>
        <v>RC 638 d</v>
      </c>
      <c r="L143" s="21">
        <v>62.636862026305721</v>
      </c>
      <c r="M143" s="21">
        <v>5.458695851977633</v>
      </c>
      <c r="N143" s="10">
        <f>L143/G143</f>
        <v>76.0613803143751</v>
      </c>
      <c r="O143" s="9">
        <f>M143/G143</f>
        <v>6.6286197581769333</v>
      </c>
      <c r="P143" s="9">
        <v>1.5524368403811703E-2</v>
      </c>
      <c r="Q143" s="9">
        <v>1.6690319096784173E-2</v>
      </c>
      <c r="R143" s="18">
        <v>4.4244423223086325E-2</v>
      </c>
      <c r="S143" s="19">
        <f t="shared" si="16"/>
        <v>1.5808929128117826</v>
      </c>
      <c r="T143" s="19">
        <f t="shared" si="14"/>
        <v>1.6996251626053129</v>
      </c>
      <c r="U143" s="19">
        <f t="shared" si="15"/>
        <v>4.5055420797440258</v>
      </c>
      <c r="V143" s="19">
        <f>S143+(T143*0.235)+(U143*0.005)</f>
        <v>2.0028325364227513</v>
      </c>
      <c r="W143" s="19">
        <f>T143/S143</f>
        <v>1.0751045493539171</v>
      </c>
      <c r="X143" s="9">
        <v>1.5189530506802507E-10</v>
      </c>
      <c r="Y143" s="9">
        <f>X143/22400*1000/(I143*0.000001)</f>
        <v>6.9053364611227577E-7</v>
      </c>
      <c r="Z143" s="9">
        <f>X143/(I143*0.000001)*1000000000</f>
        <v>15467.953672914977</v>
      </c>
    </row>
    <row r="144" spans="1:26" x14ac:dyDescent="0.2">
      <c r="A144" s="9" t="s">
        <v>127</v>
      </c>
      <c r="B144" s="9">
        <v>209.66666666666666</v>
      </c>
      <c r="C144" s="9">
        <v>150.66666666666666</v>
      </c>
      <c r="D144" s="9">
        <v>138</v>
      </c>
      <c r="E144" s="9">
        <f t="shared" si="12"/>
        <v>80.415931307577324</v>
      </c>
      <c r="F144" s="9">
        <f t="shared" si="13"/>
        <v>13.950045866666667</v>
      </c>
      <c r="G144" s="9">
        <f>1-((3*18.81)/(4*E144))+(18.81^3/(16*E144^3))</f>
        <v>0.82536821527960169</v>
      </c>
      <c r="H144" s="9">
        <v>0</v>
      </c>
      <c r="I144" s="9">
        <v>10.27</v>
      </c>
      <c r="J144" s="9">
        <v>75.7</v>
      </c>
      <c r="K144" s="9" t="str">
        <f>A144</f>
        <v>RC 638 c</v>
      </c>
      <c r="L144" s="21">
        <v>186.05747877550419</v>
      </c>
      <c r="M144" s="21">
        <v>8.1808788854810643</v>
      </c>
      <c r="N144" s="10">
        <f>L144/G144</f>
        <v>225.42360528443098</v>
      </c>
      <c r="O144" s="9">
        <f>M144/G144</f>
        <v>9.9117929840679775</v>
      </c>
      <c r="P144" s="9">
        <v>2.8925996016520933E-2</v>
      </c>
      <c r="Q144" s="9">
        <v>3.5643845641485317E-2</v>
      </c>
      <c r="R144" s="18">
        <v>4.4088785435440959E-2</v>
      </c>
      <c r="S144" s="19">
        <f t="shared" si="16"/>
        <v>2.8165526793107047</v>
      </c>
      <c r="T144" s="19">
        <f t="shared" si="14"/>
        <v>3.4706763039420956</v>
      </c>
      <c r="U144" s="19">
        <f t="shared" si="15"/>
        <v>4.2929683968296946</v>
      </c>
      <c r="V144" s="19">
        <f>S144+(T144*0.235)+(U144*0.005)</f>
        <v>3.6536264527212459</v>
      </c>
      <c r="W144" s="19">
        <f>T144/S144</f>
        <v>1.2322426381144322</v>
      </c>
      <c r="X144" s="9">
        <v>8.6560604773923117E-10</v>
      </c>
      <c r="Y144" s="9">
        <f>X144/22400*1000/(I144*0.000001)</f>
        <v>3.7627192922313222E-6</v>
      </c>
      <c r="Z144" s="9">
        <f>X144/(I144*0.000001)*1000000000</f>
        <v>84284.912145981609</v>
      </c>
    </row>
    <row r="145" spans="1:26" x14ac:dyDescent="0.2">
      <c r="A145" s="9" t="s">
        <v>128</v>
      </c>
      <c r="B145" s="9">
        <v>230.33333333333334</v>
      </c>
      <c r="C145" s="9">
        <v>176</v>
      </c>
      <c r="D145" s="9">
        <v>158.33333333333334</v>
      </c>
      <c r="E145" s="9">
        <f t="shared" si="12"/>
        <v>91.804088049981289</v>
      </c>
      <c r="F145" s="9">
        <f t="shared" si="13"/>
        <v>20.539591111111115</v>
      </c>
      <c r="G145" s="9">
        <f>1-((3*18.81)/(4*E145))+(18.81^3/(16*E145^3))</f>
        <v>0.84686797398703939</v>
      </c>
      <c r="H145" s="9">
        <v>1</v>
      </c>
      <c r="I145" s="9">
        <v>11.8</v>
      </c>
      <c r="J145" s="9">
        <v>84</v>
      </c>
      <c r="K145" s="9" t="str">
        <f>A145</f>
        <v>RC 638 b</v>
      </c>
      <c r="L145" s="21">
        <v>102.17100278147311</v>
      </c>
      <c r="M145" s="21">
        <v>4.8773206307995185</v>
      </c>
      <c r="N145" s="10">
        <f>L145/G145</f>
        <v>120.64572745672957</v>
      </c>
      <c r="O145" s="9">
        <f>M145/G145</f>
        <v>5.7592455738256101</v>
      </c>
      <c r="P145" s="9">
        <v>2.9273602599676415E-2</v>
      </c>
      <c r="Q145" s="9">
        <v>2.9400240674097508E-2</v>
      </c>
      <c r="R145" s="18">
        <v>0.17007217140065578</v>
      </c>
      <c r="S145" s="19">
        <f t="shared" si="16"/>
        <v>2.4808137796335945</v>
      </c>
      <c r="T145" s="19">
        <f t="shared" si="14"/>
        <v>2.4915458198387719</v>
      </c>
      <c r="U145" s="19">
        <f t="shared" si="15"/>
        <v>14.412895881411508</v>
      </c>
      <c r="V145" s="19">
        <f>S145+(T145*0.235)+(U145*0.005)</f>
        <v>3.1383915267027636</v>
      </c>
      <c r="W145" s="19">
        <f>T145/S145</f>
        <v>1.0043260160408987</v>
      </c>
      <c r="X145" s="9">
        <v>4.7109137428357556E-10</v>
      </c>
      <c r="Y145" s="9">
        <f>X145/22400*1000/(I145*0.000001)</f>
        <v>1.7822766884215177E-6</v>
      </c>
      <c r="Z145" s="9">
        <f>X145/(I145*0.000001)*1000000000</f>
        <v>39922.997820641998</v>
      </c>
    </row>
    <row r="146" spans="1:26" x14ac:dyDescent="0.2">
      <c r="A146" s="9" t="s">
        <v>129</v>
      </c>
      <c r="B146" s="9">
        <v>267</v>
      </c>
      <c r="C146" s="9">
        <v>183.33333333333334</v>
      </c>
      <c r="D146" s="9">
        <v>172</v>
      </c>
      <c r="E146" s="9">
        <f t="shared" si="12"/>
        <v>99.907969474344839</v>
      </c>
      <c r="F146" s="9">
        <f t="shared" si="13"/>
        <v>26.942080000000001</v>
      </c>
      <c r="G146" s="9">
        <f>1-((3*18.81)/(4*E146))+(18.81^3/(16*E146^3))</f>
        <v>0.85921215392719841</v>
      </c>
      <c r="H146" s="9">
        <v>1</v>
      </c>
      <c r="I146" s="9">
        <v>15.64</v>
      </c>
      <c r="J146" s="9">
        <v>91.4</v>
      </c>
      <c r="K146" s="9" t="str">
        <f>A146</f>
        <v>RC 638 a</v>
      </c>
      <c r="L146" s="21">
        <v>142.12970337993846</v>
      </c>
      <c r="M146" s="21">
        <v>8.8929955860826198</v>
      </c>
      <c r="N146" s="10">
        <f>L146/G146</f>
        <v>165.41863698075807</v>
      </c>
      <c r="O146" s="9">
        <f>M146/G146</f>
        <v>10.350174337543331</v>
      </c>
      <c r="P146" s="9">
        <v>2.2515127433561155E-2</v>
      </c>
      <c r="Q146" s="9">
        <v>2.1789041540792288E-2</v>
      </c>
      <c r="R146" s="18">
        <v>0.10677895570593676</v>
      </c>
      <c r="S146" s="19">
        <f t="shared" si="16"/>
        <v>1.4395861530409948</v>
      </c>
      <c r="T146" s="19">
        <f t="shared" si="14"/>
        <v>1.393161223835824</v>
      </c>
      <c r="U146" s="19">
        <f t="shared" si="15"/>
        <v>6.8272989581801005</v>
      </c>
      <c r="V146" s="19">
        <f>S146+(T146*0.235)+(U146*0.005)</f>
        <v>1.8011155354333139</v>
      </c>
      <c r="W146" s="19">
        <f>T146/S146</f>
        <v>0.96775119772644214</v>
      </c>
      <c r="X146" s="9">
        <v>4.989602276876108E-10</v>
      </c>
      <c r="Y146" s="9">
        <f>X146/22400*1000/(I146*0.000001)</f>
        <v>1.4242333864850054E-6</v>
      </c>
      <c r="Z146" s="9">
        <f>X146/(I146*0.000001)*1000000000</f>
        <v>31902.827857264117</v>
      </c>
    </row>
    <row r="147" spans="1:26" x14ac:dyDescent="0.2">
      <c r="E147" s="9" t="e">
        <f t="shared" si="12"/>
        <v>#DIV/0!</v>
      </c>
      <c r="F147" s="9">
        <f t="shared" si="13"/>
        <v>0</v>
      </c>
      <c r="G147" s="9" t="e">
        <f>1-((3*18.81)/(4*E147))+(18.81^3/(16*E147^3))</f>
        <v>#DIV/0!</v>
      </c>
      <c r="K147" s="9">
        <f>A147</f>
        <v>0</v>
      </c>
      <c r="N147" s="10" t="e">
        <f>L147/G147</f>
        <v>#DIV/0!</v>
      </c>
      <c r="O147" s="9" t="e">
        <f>M147/G147</f>
        <v>#DIV/0!</v>
      </c>
      <c r="R147" s="18"/>
      <c r="S147" s="19" t="e">
        <f t="shared" si="16"/>
        <v>#DIV/0!</v>
      </c>
      <c r="T147" s="19" t="e">
        <f t="shared" si="14"/>
        <v>#DIV/0!</v>
      </c>
      <c r="U147" s="19" t="e">
        <f t="shared" si="15"/>
        <v>#DIV/0!</v>
      </c>
      <c r="V147" s="19" t="e">
        <f>S147+(T147*0.235)+(U147*0.005)</f>
        <v>#DIV/0!</v>
      </c>
      <c r="W147" s="19"/>
      <c r="Y147" s="9" t="e">
        <f>X147/22400*1000/(I147*0.000001)</f>
        <v>#DIV/0!</v>
      </c>
      <c r="Z147" s="9" t="e">
        <f>X147/(I147*0.000001)*1000000000</f>
        <v>#DIV/0!</v>
      </c>
    </row>
    <row r="148" spans="1:26" x14ac:dyDescent="0.2">
      <c r="A148" s="9" t="s">
        <v>130</v>
      </c>
      <c r="B148" s="9">
        <v>127.75</v>
      </c>
      <c r="C148" s="9">
        <v>143.66666666666666</v>
      </c>
      <c r="D148" s="9">
        <v>129.33333333333334</v>
      </c>
      <c r="E148" s="9">
        <f t="shared" si="12"/>
        <v>66.60656014558009</v>
      </c>
      <c r="F148" s="9">
        <f t="shared" si="13"/>
        <v>7.5958673777777772</v>
      </c>
      <c r="G148" s="9">
        <f>1-((3*18.81)/(4*E148))+(18.81^3/(16*E148^3))</f>
        <v>0.7896041907409348</v>
      </c>
      <c r="H148" s="9">
        <v>0</v>
      </c>
      <c r="I148" s="9">
        <v>5.62</v>
      </c>
      <c r="J148" s="9">
        <v>63.3</v>
      </c>
      <c r="K148" s="9" t="str">
        <f>A148</f>
        <v>LG 32 a</v>
      </c>
      <c r="L148" s="16">
        <v>75.27300628453024</v>
      </c>
      <c r="M148" s="16">
        <v>1.3533365619532565</v>
      </c>
      <c r="N148" s="10">
        <f>L148/G148</f>
        <v>95.330049114730372</v>
      </c>
      <c r="O148" s="9">
        <f>M148/G148</f>
        <v>1.7139429828549118</v>
      </c>
      <c r="P148" s="9">
        <v>2.4446925411011292E-2</v>
      </c>
      <c r="Q148" s="9">
        <v>0.16840188686138513</v>
      </c>
      <c r="R148" s="18">
        <v>8.3508651018583485E-2</v>
      </c>
      <c r="S148" s="19">
        <f t="shared" si="16"/>
        <v>4.3499867279379529</v>
      </c>
      <c r="T148" s="19">
        <f t="shared" si="14"/>
        <v>29.964748551847894</v>
      </c>
      <c r="U148" s="19">
        <f t="shared" si="15"/>
        <v>14.859190572701689</v>
      </c>
      <c r="V148" s="19">
        <f>S148+(T148*0.235)+(U148*0.005)</f>
        <v>11.465998590485716</v>
      </c>
      <c r="W148" s="19">
        <f>T148/S148</f>
        <v>6.8884689600081241</v>
      </c>
      <c r="X148" s="9">
        <v>5.958084214750833E-10</v>
      </c>
      <c r="Y148" s="9">
        <f>X148/22400*1000/(I148*0.000001)</f>
        <v>4.7328452392212392E-6</v>
      </c>
      <c r="Z148" s="9">
        <f>X148/(I148*0.000001)*1000000000</f>
        <v>106015.73335855576</v>
      </c>
    </row>
    <row r="149" spans="1:26" x14ac:dyDescent="0.2">
      <c r="A149" s="9" t="s">
        <v>131</v>
      </c>
      <c r="B149" s="9">
        <v>174.25</v>
      </c>
      <c r="C149" s="9">
        <v>142.33333333333334</v>
      </c>
      <c r="D149" s="9">
        <v>124.33333333333333</v>
      </c>
      <c r="E149" s="9">
        <f t="shared" si="12"/>
        <v>72.089260975875831</v>
      </c>
      <c r="F149" s="9">
        <f t="shared" si="13"/>
        <v>9.8677232888888895</v>
      </c>
      <c r="G149" s="9">
        <f>1-((3*18.81)/(4*E149))+(18.81^3/(16*E149^3))</f>
        <v>0.8054153954967469</v>
      </c>
      <c r="H149" s="9">
        <v>0</v>
      </c>
      <c r="I149" s="9">
        <v>7.38</v>
      </c>
      <c r="J149" s="9">
        <v>68.400000000000006</v>
      </c>
      <c r="K149" s="9" t="str">
        <f>A149</f>
        <v>LG 32 b</v>
      </c>
      <c r="L149" s="16">
        <v>75.076519557185037</v>
      </c>
      <c r="M149" s="16">
        <v>0.97164312357134575</v>
      </c>
      <c r="N149" s="10">
        <f>L149/G149</f>
        <v>93.214656656619965</v>
      </c>
      <c r="O149" s="9">
        <f>M149/G149</f>
        <v>1.2063875721820247</v>
      </c>
      <c r="P149" s="9">
        <v>4.8485016386467725E-2</v>
      </c>
      <c r="Q149" s="9">
        <v>0.37056231489420449</v>
      </c>
      <c r="R149" s="18">
        <v>0.16679500012635529</v>
      </c>
      <c r="S149" s="19">
        <f t="shared" si="16"/>
        <v>6.5697854182205599</v>
      </c>
      <c r="T149" s="19">
        <f t="shared" si="14"/>
        <v>50.211695785122565</v>
      </c>
      <c r="U149" s="19">
        <f t="shared" si="15"/>
        <v>22.600948526606409</v>
      </c>
      <c r="V149" s="19">
        <f>S149+(T149*0.235)+(U149*0.005)</f>
        <v>18.482538670357393</v>
      </c>
      <c r="W149" s="19">
        <f>T149/S149</f>
        <v>7.6428212778253126</v>
      </c>
      <c r="X149" s="9">
        <v>1.2572367771538314E-9</v>
      </c>
      <c r="Y149" s="9">
        <f>X149/22400*1000/(I149*0.000001)</f>
        <v>7.6052360213041481E-6</v>
      </c>
      <c r="Z149" s="9">
        <f>X149/(I149*0.000001)*1000000000</f>
        <v>170357.28687721293</v>
      </c>
    </row>
    <row r="150" spans="1:26" x14ac:dyDescent="0.2">
      <c r="A150" s="9" t="s">
        <v>132</v>
      </c>
      <c r="B150" s="9">
        <v>166.6</v>
      </c>
      <c r="C150" s="9">
        <v>184.66666666666666</v>
      </c>
      <c r="D150" s="9">
        <v>168</v>
      </c>
      <c r="E150" s="9">
        <f t="shared" si="12"/>
        <v>86.35606241748188</v>
      </c>
      <c r="F150" s="9">
        <f t="shared" si="13"/>
        <v>16.539514879999999</v>
      </c>
      <c r="G150" s="9">
        <f>1-((3*18.81)/(4*E150))+(18.81^3/(16*E150^3))</f>
        <v>0.83728157712602425</v>
      </c>
      <c r="H150" s="9">
        <v>1</v>
      </c>
      <c r="I150" s="9">
        <v>8.23</v>
      </c>
      <c r="J150" s="9">
        <v>74.7</v>
      </c>
      <c r="K150" s="9" t="str">
        <f>A150</f>
        <v>LG 32 c</v>
      </c>
      <c r="L150" s="16">
        <v>93.177022841820161</v>
      </c>
      <c r="M150" s="16">
        <v>1.0380236447611366</v>
      </c>
      <c r="N150" s="10">
        <f>L150/G150</f>
        <v>111.28517023108408</v>
      </c>
      <c r="O150" s="9">
        <f>M150/G150</f>
        <v>1.2397545498662006</v>
      </c>
      <c r="P150" s="9">
        <v>0.16684232453166789</v>
      </c>
      <c r="Q150" s="9">
        <v>1.5078592043096826</v>
      </c>
      <c r="R150" s="18">
        <v>0.18641661709962268</v>
      </c>
      <c r="S150" s="19">
        <f t="shared" si="16"/>
        <v>20.272457415755511</v>
      </c>
      <c r="T150" s="19">
        <f t="shared" si="14"/>
        <v>183.21497014698451</v>
      </c>
      <c r="U150" s="19">
        <f t="shared" si="15"/>
        <v>22.650864775166788</v>
      </c>
      <c r="V150" s="19">
        <f>S150+(T150*0.235)+(U150*0.005)</f>
        <v>63.441229724172707</v>
      </c>
      <c r="W150" s="19">
        <f>T150/S150</f>
        <v>9.0376300410719832</v>
      </c>
      <c r="X150" s="9">
        <v>5.9602292739150012E-9</v>
      </c>
      <c r="Y150" s="9">
        <f>X150/22400*1000/(I150*0.000001)</f>
        <v>3.2330700366228741E-5</v>
      </c>
      <c r="Z150" s="9">
        <f>X150/(I150*0.000001)*1000000000</f>
        <v>724207.68820352375</v>
      </c>
    </row>
    <row r="151" spans="1:26" x14ac:dyDescent="0.2">
      <c r="A151" s="9" t="s">
        <v>133</v>
      </c>
      <c r="B151" s="9">
        <v>116.66666666666667</v>
      </c>
      <c r="C151" s="9">
        <v>94</v>
      </c>
      <c r="D151" s="9">
        <v>89.666666666666671</v>
      </c>
      <c r="E151" s="9">
        <f t="shared" ref="E151:E214" si="17">(1.5*B151*C151*D151)/((C151*D151)+(B151*(C151+D151)))</f>
        <v>49.403627729728917</v>
      </c>
      <c r="F151" s="9">
        <f t="shared" ref="F151:F214" si="18">B151*C151*D151*3.2/1000000</f>
        <v>3.1467022222222227</v>
      </c>
      <c r="G151" s="9">
        <f>1-((3*18.81)/(4*E151))+(18.81^3/(16*E151^3))</f>
        <v>0.71789365604073785</v>
      </c>
      <c r="H151" s="9">
        <v>1</v>
      </c>
      <c r="I151" s="9">
        <v>1.73</v>
      </c>
      <c r="J151" s="9">
        <v>44.5</v>
      </c>
      <c r="K151" s="9" t="str">
        <f>A151</f>
        <v>LG 32 d</v>
      </c>
      <c r="L151" s="16">
        <v>55.594526802235379</v>
      </c>
      <c r="M151" s="16">
        <v>2.2407784565324818</v>
      </c>
      <c r="N151" s="10">
        <f>L151/G151</f>
        <v>77.441172984931057</v>
      </c>
      <c r="O151" s="9">
        <f>M151/G151</f>
        <v>3.1213236635780017</v>
      </c>
      <c r="P151" s="9">
        <v>1.1047704118017124E-2</v>
      </c>
      <c r="Q151" s="9">
        <v>5.9232654096535567E-2</v>
      </c>
      <c r="R151" s="18">
        <v>6.6272847731160302E-3</v>
      </c>
      <c r="S151" s="19">
        <f t="shared" si="16"/>
        <v>6.385956137582153</v>
      </c>
      <c r="T151" s="19">
        <f t="shared" si="14"/>
        <v>34.238528379500337</v>
      </c>
      <c r="U151" s="19">
        <f t="shared" si="15"/>
        <v>3.8308004468878787</v>
      </c>
      <c r="V151" s="19">
        <f>S151+(T151*0.235)+(U151*0.005)</f>
        <v>14.45116430899917</v>
      </c>
      <c r="W151" s="19">
        <f>T151/S151</f>
        <v>5.3615351627616583</v>
      </c>
      <c r="X151" s="9">
        <v>1.7012519951732358E-10</v>
      </c>
      <c r="Y151" s="9">
        <f>X151/22400*1000/(I151*0.000001)</f>
        <v>4.3901011436138415E-6</v>
      </c>
      <c r="Z151" s="9">
        <f>X151/(I151*0.000001)*1000000000</f>
        <v>98338.265616950041</v>
      </c>
    </row>
    <row r="152" spans="1:26" x14ac:dyDescent="0.2">
      <c r="A152" s="9" t="s">
        <v>134</v>
      </c>
      <c r="B152" s="9">
        <v>98</v>
      </c>
      <c r="C152" s="9">
        <v>87</v>
      </c>
      <c r="D152" s="9">
        <v>84.333333333333329</v>
      </c>
      <c r="E152" s="9">
        <f t="shared" si="17"/>
        <v>44.701338712128546</v>
      </c>
      <c r="F152" s="9">
        <f t="shared" si="18"/>
        <v>2.3008832000000004</v>
      </c>
      <c r="G152" s="9">
        <f>1-((3*18.81)/(4*E152))+(18.81^3/(16*E152^3))</f>
        <v>0.68906219512710587</v>
      </c>
      <c r="H152" s="9">
        <v>0</v>
      </c>
      <c r="I152" s="9">
        <v>1.66</v>
      </c>
      <c r="J152" s="9">
        <v>41.8</v>
      </c>
      <c r="K152" s="9" t="str">
        <f>A152</f>
        <v>LG 32 e</v>
      </c>
      <c r="L152" s="16">
        <v>44.554880172965063</v>
      </c>
      <c r="M152" s="16">
        <v>3.3508768836202578</v>
      </c>
      <c r="N152" s="10">
        <f>L152/G152</f>
        <v>64.660172170302246</v>
      </c>
      <c r="O152" s="9">
        <f>M152/G152</f>
        <v>4.8629527309971605</v>
      </c>
      <c r="P152" s="9">
        <v>7.1312511837894254E-3</v>
      </c>
      <c r="Q152" s="9">
        <v>2.942468523846116E-2</v>
      </c>
      <c r="R152" s="18">
        <v>6.6961958802408336E-3</v>
      </c>
      <c r="S152" s="19">
        <f t="shared" si="16"/>
        <v>4.2959344480659194</v>
      </c>
      <c r="T152" s="19">
        <f t="shared" si="14"/>
        <v>17.72571399907299</v>
      </c>
      <c r="U152" s="19">
        <f t="shared" si="15"/>
        <v>4.0338529399041176</v>
      </c>
      <c r="V152" s="19">
        <f>S152+(T152*0.235)+(U152*0.005)</f>
        <v>8.4816465025475924</v>
      </c>
      <c r="W152" s="19">
        <f>T152/S152</f>
        <v>4.1261602599763405</v>
      </c>
      <c r="X152" s="9">
        <v>7.6853366992442345E-11</v>
      </c>
      <c r="Y152" s="9">
        <f>X152/22400*1000/(I152*0.000001)</f>
        <v>2.0668396889103472E-6</v>
      </c>
      <c r="Z152" s="9">
        <f>X152/(I152*0.000001)*1000000000</f>
        <v>46297.209031591781</v>
      </c>
    </row>
    <row r="153" spans="1:26" x14ac:dyDescent="0.2">
      <c r="E153" s="9" t="e">
        <f t="shared" si="17"/>
        <v>#DIV/0!</v>
      </c>
      <c r="F153" s="9">
        <f t="shared" si="18"/>
        <v>0</v>
      </c>
      <c r="G153" s="9" t="e">
        <f>1-((3*18.81)/(4*E153))+(18.81^3/(16*E153^3))</f>
        <v>#DIV/0!</v>
      </c>
      <c r="K153" s="9">
        <f>A153</f>
        <v>0</v>
      </c>
      <c r="N153" s="10" t="e">
        <f>L153/G153</f>
        <v>#DIV/0!</v>
      </c>
      <c r="O153" s="9" t="e">
        <f>M153/G153</f>
        <v>#DIV/0!</v>
      </c>
      <c r="R153" s="18"/>
      <c r="S153" s="19" t="e">
        <f t="shared" si="16"/>
        <v>#DIV/0!</v>
      </c>
      <c r="T153" s="19" t="e">
        <f t="shared" si="14"/>
        <v>#DIV/0!</v>
      </c>
      <c r="U153" s="19" t="e">
        <f t="shared" si="15"/>
        <v>#DIV/0!</v>
      </c>
      <c r="V153" s="19" t="e">
        <f>S153+(T153*0.235)+(U153*0.005)</f>
        <v>#DIV/0!</v>
      </c>
      <c r="W153" s="19"/>
      <c r="Y153" s="9" t="e">
        <f>X153/22400*1000/(I153*0.000001)</f>
        <v>#DIV/0!</v>
      </c>
      <c r="Z153" s="9" t="e">
        <f>X153/(I153*0.000001)*1000000000</f>
        <v>#DIV/0!</v>
      </c>
    </row>
    <row r="154" spans="1:26" x14ac:dyDescent="0.2">
      <c r="A154" s="9" t="s">
        <v>135</v>
      </c>
      <c r="B154" s="9">
        <v>105.33333333333333</v>
      </c>
      <c r="C154" s="9">
        <v>70.666666666666671</v>
      </c>
      <c r="D154" s="9">
        <v>63.333333333333336</v>
      </c>
      <c r="E154" s="9">
        <f t="shared" si="17"/>
        <v>38.038156258965287</v>
      </c>
      <c r="F154" s="9">
        <f t="shared" si="18"/>
        <v>1.5085605925925929</v>
      </c>
      <c r="G154" s="9">
        <f>1-((3*18.81)/(4*E154))+(18.81^3/(16*E154^3))</f>
        <v>0.63668007449625696</v>
      </c>
      <c r="H154" s="9">
        <v>1</v>
      </c>
      <c r="I154" s="9">
        <v>0.9</v>
      </c>
      <c r="J154" s="9">
        <v>35.200000000000003</v>
      </c>
      <c r="K154" s="9" t="str">
        <f>A154</f>
        <v>RC 2168 c</v>
      </c>
      <c r="L154" s="21">
        <v>91.15806414799502</v>
      </c>
      <c r="M154" s="21">
        <v>3.9406212777691123</v>
      </c>
      <c r="N154" s="10">
        <f>L154/G154</f>
        <v>143.17719023972839</v>
      </c>
      <c r="O154" s="9">
        <f>M154/G154</f>
        <v>6.1893271607203078</v>
      </c>
      <c r="P154" s="9">
        <v>2.0610326821342839E-2</v>
      </c>
      <c r="Q154" s="9">
        <v>4.4209667037714326E-2</v>
      </c>
      <c r="R154" s="18">
        <v>4.6538823816515855E-2</v>
      </c>
      <c r="S154" s="19">
        <f t="shared" si="16"/>
        <v>22.90036313482538</v>
      </c>
      <c r="T154" s="19">
        <f t="shared" si="14"/>
        <v>49.121852264127035</v>
      </c>
      <c r="U154" s="19">
        <f t="shared" si="15"/>
        <v>51.709804240573177</v>
      </c>
      <c r="V154" s="19">
        <f>S154+(T154*0.235)+(U154*0.005)</f>
        <v>34.702547438098101</v>
      </c>
      <c r="W154" s="19">
        <f>T154/S154</f>
        <v>2.1450250362810066</v>
      </c>
      <c r="X154" s="9">
        <v>3.506754334160713E-10</v>
      </c>
      <c r="Y154" s="9">
        <f>X154/22400*1000/(I154*0.000001)</f>
        <v>1.7394614752781314E-5</v>
      </c>
      <c r="Z154" s="9">
        <f>X154/(I154*0.000001)*1000000000</f>
        <v>389639.37046230148</v>
      </c>
    </row>
    <row r="155" spans="1:26" x14ac:dyDescent="0.2">
      <c r="A155" s="9" t="s">
        <v>136</v>
      </c>
      <c r="B155" s="9">
        <v>104</v>
      </c>
      <c r="C155" s="9">
        <v>72.333333333333329</v>
      </c>
      <c r="D155" s="9">
        <v>70</v>
      </c>
      <c r="E155" s="9">
        <f t="shared" si="17"/>
        <v>39.760394644115578</v>
      </c>
      <c r="F155" s="9">
        <f t="shared" si="18"/>
        <v>1.6850773333333333</v>
      </c>
      <c r="G155" s="9">
        <f>1-((3*18.81)/(4*E155))+(18.81^3/(16*E155^3))</f>
        <v>0.6518046293782972</v>
      </c>
      <c r="H155" s="9">
        <v>0</v>
      </c>
      <c r="I155" s="9">
        <v>1.21</v>
      </c>
      <c r="J155" s="9">
        <v>37</v>
      </c>
      <c r="K155" s="9" t="str">
        <f>A155</f>
        <v>RC 2168 d</v>
      </c>
      <c r="L155" s="21">
        <v>119.39037260392824</v>
      </c>
      <c r="M155" s="21">
        <v>3.0568986241260419</v>
      </c>
      <c r="N155" s="10">
        <f>L155/G155</f>
        <v>183.16895465717218</v>
      </c>
      <c r="O155" s="9">
        <f>M155/G155</f>
        <v>4.6899001423812621</v>
      </c>
      <c r="P155" s="9">
        <v>3.9578464504674303E-2</v>
      </c>
      <c r="Q155" s="9">
        <v>7.6390292844451188E-2</v>
      </c>
      <c r="R155" s="18">
        <v>4.2439376879093209E-2</v>
      </c>
      <c r="S155" s="19">
        <f t="shared" si="16"/>
        <v>32.709474797251495</v>
      </c>
      <c r="T155" s="19">
        <f t="shared" si="14"/>
        <v>63.132473425166289</v>
      </c>
      <c r="U155" s="19">
        <f t="shared" si="15"/>
        <v>35.07386518933324</v>
      </c>
      <c r="V155" s="19">
        <f>S155+(T155*0.235)+(U155*0.005)</f>
        <v>47.720975378112243</v>
      </c>
      <c r="W155" s="19">
        <f>T155/S155</f>
        <v>1.9300974355745746</v>
      </c>
      <c r="X155" s="9">
        <v>8.4855499173007206E-10</v>
      </c>
      <c r="Y155" s="9">
        <f>X155/22400*1000/(I155*0.000001)</f>
        <v>3.1307371300548708E-5</v>
      </c>
      <c r="Z155" s="9">
        <f>X155/(I155*0.000001)*1000000000</f>
        <v>701285.11713229096</v>
      </c>
    </row>
    <row r="156" spans="1:26" x14ac:dyDescent="0.2">
      <c r="A156" s="9" t="s">
        <v>137</v>
      </c>
      <c r="B156" s="9">
        <v>67.333333333333329</v>
      </c>
      <c r="C156" s="9">
        <v>70.666666666666671</v>
      </c>
      <c r="D156" s="9">
        <v>67</v>
      </c>
      <c r="E156" s="9">
        <f t="shared" si="17"/>
        <v>34.146939811802788</v>
      </c>
      <c r="F156" s="9">
        <f t="shared" si="18"/>
        <v>1.0201628444444446</v>
      </c>
      <c r="G156" s="9">
        <f>1-((3*18.81)/(4*E156))+(18.81^3/(16*E156^3))</f>
        <v>0.59730601178824128</v>
      </c>
      <c r="H156" s="9">
        <v>0</v>
      </c>
      <c r="I156" s="9">
        <v>0.74</v>
      </c>
      <c r="J156" s="9">
        <v>32.200000000000003</v>
      </c>
      <c r="K156" s="9" t="str">
        <f>A156</f>
        <v>RC 2168 e</v>
      </c>
      <c r="L156" s="12">
        <v>104.20274859764278</v>
      </c>
      <c r="M156" s="12">
        <v>8.1733801403452944</v>
      </c>
      <c r="N156" s="10">
        <f>L156/G156</f>
        <v>174.45454514290918</v>
      </c>
      <c r="O156" s="9">
        <f>M156/G156</f>
        <v>13.683739957472495</v>
      </c>
      <c r="P156" s="9">
        <v>1.4283228104285334E-2</v>
      </c>
      <c r="Q156" s="9">
        <v>2.0868615322741466E-2</v>
      </c>
      <c r="R156" s="20" t="e">
        <v>#DIV/0!</v>
      </c>
      <c r="S156" s="19">
        <f t="shared" si="16"/>
        <v>19.301659600385587</v>
      </c>
      <c r="T156" s="19">
        <f t="shared" si="14"/>
        <v>28.200831517218198</v>
      </c>
      <c r="U156" s="19" t="e">
        <f t="shared" si="15"/>
        <v>#DIV/0!</v>
      </c>
      <c r="V156" s="19" t="e">
        <f>S156+(T156*0.235)+(U156*0.005)</f>
        <v>#DIV/0!</v>
      </c>
      <c r="W156" s="19">
        <f>T156/S156</f>
        <v>1.461057344346433</v>
      </c>
      <c r="X156" s="9">
        <v>2.455644692992926E-10</v>
      </c>
      <c r="Y156" s="9">
        <f>X156/22400*1000/(I156*0.000001)</f>
        <v>1.4814458813905199E-5</v>
      </c>
      <c r="Z156" s="9">
        <f>X156/(I156*0.000001)*1000000000</f>
        <v>331843.87743147649</v>
      </c>
    </row>
    <row r="157" spans="1:26" x14ac:dyDescent="0.2">
      <c r="A157" s="9" t="s">
        <v>138</v>
      </c>
      <c r="B157" s="9">
        <v>119.33333333333333</v>
      </c>
      <c r="C157" s="9">
        <v>58.333333333333336</v>
      </c>
      <c r="D157" s="9">
        <v>53.666666666666664</v>
      </c>
      <c r="E157" s="9">
        <f t="shared" si="17"/>
        <v>33.970248479419119</v>
      </c>
      <c r="F157" s="9">
        <f t="shared" si="18"/>
        <v>1.1954548148148147</v>
      </c>
      <c r="G157" s="9">
        <f>1-((3*18.81)/(4*E157))+(18.81^3/(16*E157^3))</f>
        <v>0.59532098362321584</v>
      </c>
      <c r="H157" s="9">
        <v>1</v>
      </c>
      <c r="I157" s="9">
        <v>0.74</v>
      </c>
      <c r="J157" s="9">
        <v>31.4</v>
      </c>
      <c r="K157" s="9" t="str">
        <f>A157</f>
        <v>RC 2168 a</v>
      </c>
      <c r="L157" s="21">
        <v>124.71682743856762</v>
      </c>
      <c r="M157" s="21">
        <v>3.5047825419483321</v>
      </c>
      <c r="N157" s="10">
        <f>L157/G157</f>
        <v>209.49509738346811</v>
      </c>
      <c r="O157" s="9">
        <f>M157/G157</f>
        <v>5.8872148611622626</v>
      </c>
      <c r="P157" s="9">
        <v>3.8003190052819956E-2</v>
      </c>
      <c r="Q157" s="9">
        <v>6.619270752513659E-2</v>
      </c>
      <c r="R157" s="18">
        <v>2.8114139912481712E-2</v>
      </c>
      <c r="S157" s="19">
        <f t="shared" si="16"/>
        <v>51.355662233540485</v>
      </c>
      <c r="T157" s="19">
        <f t="shared" si="14"/>
        <v>89.44960476369809</v>
      </c>
      <c r="U157" s="19">
        <f t="shared" si="15"/>
        <v>37.992080962813127</v>
      </c>
      <c r="V157" s="19">
        <f>S157+(T157*0.235)+(U157*0.005)</f>
        <v>72.566279757823594</v>
      </c>
      <c r="W157" s="19">
        <f>T157/S157</f>
        <v>1.7417671367360612</v>
      </c>
      <c r="X157" s="9">
        <v>8.2424370433288608E-10</v>
      </c>
      <c r="Y157" s="9">
        <f>X157/22400*1000/(I157*0.000001)</f>
        <v>4.9725126950584338E-5</v>
      </c>
      <c r="Z157" s="9">
        <f>X157/(I157*0.000001)*1000000000</f>
        <v>1113842.8436930892</v>
      </c>
    </row>
    <row r="158" spans="1:26" x14ac:dyDescent="0.2">
      <c r="A158" s="9" t="s">
        <v>139</v>
      </c>
      <c r="B158" s="9">
        <v>114</v>
      </c>
      <c r="C158" s="9">
        <v>65.666666666666671</v>
      </c>
      <c r="D158" s="9">
        <v>61.666666666666664</v>
      </c>
      <c r="E158" s="9">
        <f t="shared" si="17"/>
        <v>37.298056724260725</v>
      </c>
      <c r="F158" s="9">
        <f t="shared" si="18"/>
        <v>1.4772373333333335</v>
      </c>
      <c r="G158" s="9">
        <f>1-((3*18.81)/(4*E158))+(18.81^3/(16*E158^3))</f>
        <v>0.62977969145687474</v>
      </c>
      <c r="H158" s="9">
        <v>0</v>
      </c>
      <c r="I158" s="9">
        <v>1.08</v>
      </c>
      <c r="J158" s="9">
        <v>34.799999999999997</v>
      </c>
      <c r="K158" s="9" t="str">
        <f>A158</f>
        <v>RC 2168 b</v>
      </c>
      <c r="L158" s="21">
        <v>120.88239190856861</v>
      </c>
      <c r="M158" s="21">
        <v>6.4736485609593233</v>
      </c>
      <c r="N158" s="10">
        <f>L158/G158</f>
        <v>191.94393459866947</v>
      </c>
      <c r="O158" s="9">
        <f>M158/G158</f>
        <v>10.279227242122998</v>
      </c>
      <c r="P158" s="9">
        <v>1.613841486385803E-2</v>
      </c>
      <c r="Q158" s="9">
        <v>3.5777195089322894E-2</v>
      </c>
      <c r="R158" s="18">
        <v>4.0564214300943473E-2</v>
      </c>
      <c r="S158" s="19">
        <f t="shared" si="16"/>
        <v>14.942976725794471</v>
      </c>
      <c r="T158" s="19">
        <f t="shared" si="14"/>
        <v>33.127032490113791</v>
      </c>
      <c r="U158" s="19">
        <f t="shared" si="15"/>
        <v>37.559457686058778</v>
      </c>
      <c r="V158" s="19">
        <f>S158+(T158*0.235)+(U158*0.005)</f>
        <v>22.915626649401506</v>
      </c>
      <c r="W158" s="19">
        <f>T158/S158</f>
        <v>2.2168964790616394</v>
      </c>
      <c r="X158" s="9">
        <v>3.6950640014399952E-10</v>
      </c>
      <c r="Y158" s="9">
        <f>X158/22400*1000/(I158*0.000001)</f>
        <v>1.5273908736111091E-5</v>
      </c>
      <c r="Z158" s="9">
        <f>X158/(I158*0.000001)*1000000000</f>
        <v>342135.55568888842</v>
      </c>
    </row>
    <row r="159" spans="1:26" x14ac:dyDescent="0.2">
      <c r="E159" s="9" t="e">
        <f t="shared" si="17"/>
        <v>#DIV/0!</v>
      </c>
      <c r="F159" s="9">
        <f t="shared" si="18"/>
        <v>0</v>
      </c>
      <c r="G159" s="9" t="e">
        <f>1-((3*18.81)/(4*E159))+(18.81^3/(16*E159^3))</f>
        <v>#DIV/0!</v>
      </c>
      <c r="K159" s="9">
        <f>A159</f>
        <v>0</v>
      </c>
      <c r="N159" s="10" t="e">
        <f>L159/G159</f>
        <v>#DIV/0!</v>
      </c>
      <c r="O159" s="9" t="e">
        <f>M159/G159</f>
        <v>#DIV/0!</v>
      </c>
      <c r="R159" s="18"/>
      <c r="S159" s="19" t="e">
        <f t="shared" si="16"/>
        <v>#DIV/0!</v>
      </c>
      <c r="T159" s="19" t="e">
        <f t="shared" si="14"/>
        <v>#DIV/0!</v>
      </c>
      <c r="U159" s="19" t="e">
        <f t="shared" si="15"/>
        <v>#DIV/0!</v>
      </c>
      <c r="V159" s="19" t="e">
        <f>S159+(T159*0.235)+(U159*0.005)</f>
        <v>#DIV/0!</v>
      </c>
      <c r="W159" s="19"/>
      <c r="Y159" s="9" t="e">
        <f>X159/22400*1000/(I159*0.000001)</f>
        <v>#DIV/0!</v>
      </c>
      <c r="Z159" s="9" t="e">
        <f>X159/(I159*0.000001)*1000000000</f>
        <v>#DIV/0!</v>
      </c>
    </row>
    <row r="160" spans="1:26" x14ac:dyDescent="0.2">
      <c r="E160" s="9" t="e">
        <f t="shared" si="17"/>
        <v>#DIV/0!</v>
      </c>
      <c r="F160" s="9">
        <f t="shared" si="18"/>
        <v>0</v>
      </c>
      <c r="G160" s="9" t="e">
        <f>1-((3*18.81)/(4*E160))+(18.81^3/(16*E160^3))</f>
        <v>#DIV/0!</v>
      </c>
      <c r="K160" s="9">
        <f>A160</f>
        <v>0</v>
      </c>
      <c r="N160" s="10" t="e">
        <f>L160/G160</f>
        <v>#DIV/0!</v>
      </c>
      <c r="O160" s="9" t="e">
        <f>M160/G160</f>
        <v>#DIV/0!</v>
      </c>
      <c r="R160" s="18"/>
      <c r="S160" s="19" t="e">
        <f t="shared" si="16"/>
        <v>#DIV/0!</v>
      </c>
      <c r="T160" s="19" t="e">
        <f t="shared" si="14"/>
        <v>#DIV/0!</v>
      </c>
      <c r="U160" s="19" t="e">
        <f t="shared" si="15"/>
        <v>#DIV/0!</v>
      </c>
      <c r="V160" s="19" t="e">
        <f>S160+(T160*0.235)+(U160*0.005)</f>
        <v>#DIV/0!</v>
      </c>
      <c r="W160" s="19"/>
      <c r="Y160" s="9" t="e">
        <f>X160/22400*1000/(I160*0.000001)</f>
        <v>#DIV/0!</v>
      </c>
      <c r="Z160" s="9" t="e">
        <f>X160/(I160*0.000001)*1000000000</f>
        <v>#DIV/0!</v>
      </c>
    </row>
    <row r="161" spans="1:26" x14ac:dyDescent="0.2">
      <c r="A161" s="9" t="s">
        <v>140</v>
      </c>
      <c r="B161" s="9">
        <v>160.19999999999999</v>
      </c>
      <c r="C161" s="9">
        <v>87.333333333333329</v>
      </c>
      <c r="D161" s="9">
        <v>79</v>
      </c>
      <c r="E161" s="9">
        <f t="shared" si="17"/>
        <v>49.422079973926301</v>
      </c>
      <c r="F161" s="9">
        <f t="shared" si="18"/>
        <v>3.5368742399999995</v>
      </c>
      <c r="G161" s="9">
        <f>1-((3*18.81)/(4*E161))+(18.81^3/(16*E161^3))</f>
        <v>0.71799640890707683</v>
      </c>
      <c r="H161" s="9">
        <v>0</v>
      </c>
      <c r="I161" s="9">
        <v>2.61</v>
      </c>
      <c r="J161" s="9">
        <v>46.4</v>
      </c>
      <c r="K161" s="9" t="str">
        <f>A161</f>
        <v>LG 17 a</v>
      </c>
      <c r="L161" s="12">
        <v>110.08801143776945</v>
      </c>
      <c r="M161" s="12">
        <v>3.698342546023023</v>
      </c>
      <c r="N161" s="10">
        <f>L161/G161</f>
        <v>153.32668808935094</v>
      </c>
      <c r="O161" s="9">
        <f>M161/G161</f>
        <v>5.1509206733395558</v>
      </c>
      <c r="P161" s="9">
        <v>0.10930209395717636</v>
      </c>
      <c r="Q161" s="9">
        <v>1.7476470266419859E-2</v>
      </c>
      <c r="R161" s="20" t="e">
        <v>#DIV/0!</v>
      </c>
      <c r="S161" s="19">
        <f t="shared" si="16"/>
        <v>41.878196918458379</v>
      </c>
      <c r="T161" s="19">
        <f t="shared" si="14"/>
        <v>6.6959656193179553</v>
      </c>
      <c r="U161" s="19" t="e">
        <f t="shared" si="15"/>
        <v>#DIV/0!</v>
      </c>
      <c r="V161" s="19" t="e">
        <f>S161+(T161*0.235)+(U161*0.005)</f>
        <v>#DIV/0!</v>
      </c>
      <c r="W161" s="19">
        <f>T161/S161</f>
        <v>0.15989144977649739</v>
      </c>
      <c r="X161" s="9">
        <v>1.5336773986074379E-9</v>
      </c>
      <c r="Y161" s="9">
        <f>X161/22400*1000/(I161*0.000001)</f>
        <v>2.6232850961402545E-5</v>
      </c>
      <c r="Z161" s="9">
        <f>X161/(I161*0.000001)*1000000000</f>
        <v>587615.86153541692</v>
      </c>
    </row>
    <row r="162" spans="1:26" x14ac:dyDescent="0.2">
      <c r="A162" s="8" t="s">
        <v>248</v>
      </c>
      <c r="B162" s="9">
        <v>163.66666666666666</v>
      </c>
      <c r="C162" s="9">
        <v>110.66666666666667</v>
      </c>
      <c r="D162" s="9">
        <v>107</v>
      </c>
      <c r="E162" s="9">
        <f t="shared" si="17"/>
        <v>61.244691534311023</v>
      </c>
      <c r="F162" s="9">
        <f t="shared" si="18"/>
        <v>6.2017009777777794</v>
      </c>
      <c r="G162" s="9">
        <f>1-((3*18.81)/(4*E162))+(18.81^3/(16*E162^3))</f>
        <v>0.77146418279451379</v>
      </c>
      <c r="H162" s="9">
        <v>2</v>
      </c>
      <c r="I162" s="9">
        <v>2.66</v>
      </c>
      <c r="J162" s="9">
        <v>53.8</v>
      </c>
      <c r="K162" s="9" t="str">
        <f>A162</f>
        <v>LG 17 b</v>
      </c>
      <c r="L162" s="12">
        <v>102.54251924521805</v>
      </c>
      <c r="M162" s="12">
        <v>4.5054038492565818</v>
      </c>
      <c r="N162" s="10">
        <f>L162/G162</f>
        <v>132.91935197013694</v>
      </c>
      <c r="O162" s="9">
        <f>M162/G162</f>
        <v>5.8400687287080899</v>
      </c>
      <c r="P162" s="9">
        <v>7.93247979431662E-2</v>
      </c>
      <c r="Q162" s="9">
        <v>1.451039135010458E-2</v>
      </c>
      <c r="R162" s="20" t="e">
        <v>#DIV/0!</v>
      </c>
      <c r="S162" s="19">
        <f t="shared" si="16"/>
        <v>29.821352610212863</v>
      </c>
      <c r="T162" s="19">
        <f t="shared" si="14"/>
        <v>5.4550343421445788</v>
      </c>
      <c r="U162" s="19" t="e">
        <f t="shared" si="15"/>
        <v>#DIV/0!</v>
      </c>
      <c r="V162" s="19" t="e">
        <f>S162+(T162*0.235)+(U162*0.005)</f>
        <v>#DIV/0!</v>
      </c>
      <c r="W162" s="19">
        <f>T162/S162</f>
        <v>0.1829237732253769</v>
      </c>
      <c r="X162" s="9">
        <v>1.0415251306231454E-9</v>
      </c>
      <c r="Y162" s="9">
        <f>X162/22400*1000/(I162*0.000001)</f>
        <v>1.7479946472595756E-5</v>
      </c>
      <c r="Z162" s="9">
        <f>X162/(I162*0.000001)*1000000000</f>
        <v>391550.80098614487</v>
      </c>
    </row>
    <row r="163" spans="1:26" x14ac:dyDescent="0.2">
      <c r="A163" s="9" t="s">
        <v>141</v>
      </c>
      <c r="B163" s="9">
        <v>124.33333333333333</v>
      </c>
      <c r="C163" s="9">
        <v>80.333333333333329</v>
      </c>
      <c r="D163" s="9">
        <v>81</v>
      </c>
      <c r="E163" s="9">
        <f t="shared" si="17"/>
        <v>45.680585123068241</v>
      </c>
      <c r="F163" s="9">
        <f t="shared" si="18"/>
        <v>2.5889183999999998</v>
      </c>
      <c r="G163" s="9">
        <f>1-((3*18.81)/(4*E163))+(18.81^3/(16*E163^3))</f>
        <v>0.69553443373074464</v>
      </c>
      <c r="H163" s="9">
        <v>1</v>
      </c>
      <c r="I163" s="9">
        <v>1.47</v>
      </c>
      <c r="J163" s="9">
        <v>41.3</v>
      </c>
      <c r="K163" s="9" t="str">
        <f>A163</f>
        <v>LG 17 e</v>
      </c>
      <c r="L163" s="21">
        <v>77.041242654183549</v>
      </c>
      <c r="M163" s="21">
        <v>2.2361285824410269</v>
      </c>
      <c r="N163" s="10">
        <f>L163/G163</f>
        <v>110.76553354942563</v>
      </c>
      <c r="O163" s="9">
        <f>M163/G163</f>
        <v>3.2149789773121098</v>
      </c>
      <c r="P163" s="9">
        <v>4.9305656078494443E-2</v>
      </c>
      <c r="Q163" s="9">
        <v>5.1221149930684953E-2</v>
      </c>
      <c r="R163" s="18">
        <v>2.8355527440769697E-2</v>
      </c>
      <c r="S163" s="19">
        <f t="shared" si="16"/>
        <v>33.541262638431604</v>
      </c>
      <c r="T163" s="19">
        <f t="shared" si="14"/>
        <v>34.844319680738067</v>
      </c>
      <c r="U163" s="19">
        <f t="shared" si="15"/>
        <v>19.289474449503199</v>
      </c>
      <c r="V163" s="19">
        <f>S163+(T163*0.235)+(U163*0.005)</f>
        <v>41.826125135652568</v>
      </c>
      <c r="W163" s="19">
        <f>T163/S163</f>
        <v>1.0388493735716859</v>
      </c>
      <c r="X163" s="9">
        <v>5.8089100289775809E-10</v>
      </c>
      <c r="Y163" s="9">
        <f>X163/22400*1000/(I163*0.000001)</f>
        <v>1.7641247658459613E-5</v>
      </c>
      <c r="Z163" s="9">
        <f>X163/(I163*0.000001)*1000000000</f>
        <v>395163.94754949532</v>
      </c>
    </row>
    <row r="164" spans="1:26" x14ac:dyDescent="0.2">
      <c r="A164" s="9" t="s">
        <v>142</v>
      </c>
      <c r="B164" s="9">
        <v>131.66666666666666</v>
      </c>
      <c r="C164" s="9">
        <v>124</v>
      </c>
      <c r="D164" s="9">
        <v>109.66666666666667</v>
      </c>
      <c r="E164" s="9">
        <f t="shared" si="17"/>
        <v>60.537588627615001</v>
      </c>
      <c r="F164" s="9">
        <f t="shared" si="18"/>
        <v>5.7295715555555562</v>
      </c>
      <c r="G164" s="9">
        <f>1-((3*18.81)/(4*E164))+(18.81^3/(16*E164^3))</f>
        <v>0.76883783716727527</v>
      </c>
      <c r="H164" s="9">
        <v>0</v>
      </c>
      <c r="I164" s="9">
        <v>4.2699999999999996</v>
      </c>
      <c r="J164" s="9">
        <v>57.5</v>
      </c>
      <c r="K164" s="9" t="str">
        <f>A164</f>
        <v>LG 17 d</v>
      </c>
      <c r="L164" s="12">
        <v>138.02704161983178</v>
      </c>
      <c r="M164" s="12">
        <v>4.4742668752614669</v>
      </c>
      <c r="N164" s="10">
        <f>L164/G164</f>
        <v>179.52685852244466</v>
      </c>
      <c r="O164" s="9">
        <f>M164/G164</f>
        <v>5.8195196164467715</v>
      </c>
      <c r="P164" s="9">
        <v>5.5125870705274506E-2</v>
      </c>
      <c r="Q164" s="9">
        <v>3.5367547014359985E-2</v>
      </c>
      <c r="R164" s="20" t="e">
        <v>#DIV/0!</v>
      </c>
      <c r="S164" s="19">
        <f t="shared" si="16"/>
        <v>12.910039977816046</v>
      </c>
      <c r="T164" s="19">
        <f t="shared" si="14"/>
        <v>8.2827978956346566</v>
      </c>
      <c r="U164" s="19" t="e">
        <f t="shared" si="15"/>
        <v>#DIV/0!</v>
      </c>
      <c r="V164" s="19" t="e">
        <f>S164+(T164*0.235)+(U164*0.005)</f>
        <v>#DIV/0!</v>
      </c>
      <c r="W164" s="19">
        <f>T164/S164</f>
        <v>0.64157802066201142</v>
      </c>
      <c r="X164" s="9">
        <v>1.0779405627181913E-9</v>
      </c>
      <c r="Y164" s="9">
        <f>X164/22400*1000/(I164*0.000001)</f>
        <v>1.1269870386397953E-5</v>
      </c>
      <c r="Z164" s="9">
        <f>X164/(I164*0.000001)*1000000000</f>
        <v>252445.09665531415</v>
      </c>
    </row>
    <row r="165" spans="1:26" x14ac:dyDescent="0.2">
      <c r="A165" s="23" t="s">
        <v>143</v>
      </c>
      <c r="B165" s="9">
        <v>148.33333333333334</v>
      </c>
      <c r="C165" s="9">
        <v>100</v>
      </c>
      <c r="D165" s="9">
        <v>96</v>
      </c>
      <c r="E165" s="9">
        <f t="shared" si="17"/>
        <v>55.23185657645233</v>
      </c>
      <c r="F165" s="9">
        <f t="shared" si="18"/>
        <v>4.5568</v>
      </c>
      <c r="G165" s="9">
        <f>1-((3*18.81)/(4*E165))+(18.81^3/(16*E165^3))</f>
        <v>0.74704550769390843</v>
      </c>
      <c r="H165" s="9">
        <v>2</v>
      </c>
      <c r="I165" s="9">
        <v>1.96</v>
      </c>
      <c r="J165" s="9">
        <v>48.6</v>
      </c>
      <c r="K165" s="9" t="str">
        <f>A165</f>
        <v>LG 17 c</v>
      </c>
      <c r="L165" s="21">
        <v>8.9395190987822843</v>
      </c>
      <c r="M165" s="21">
        <v>0.40314125590085742</v>
      </c>
      <c r="N165" s="10">
        <f>L165/G165</f>
        <v>11.96649870284091</v>
      </c>
      <c r="O165" s="9">
        <f>M165/G165</f>
        <v>0.53964752046409326</v>
      </c>
      <c r="P165" s="9">
        <v>5.6339189985405103E-2</v>
      </c>
      <c r="Q165" s="9">
        <v>1.4796546200603956E-2</v>
      </c>
      <c r="R165" s="18">
        <v>6.119518090380071E-2</v>
      </c>
      <c r="S165" s="19">
        <f t="shared" si="16"/>
        <v>28.744484686431175</v>
      </c>
      <c r="T165" s="19">
        <f t="shared" si="14"/>
        <v>7.5492582656142648</v>
      </c>
      <c r="U165" s="19">
        <f t="shared" si="15"/>
        <v>31.222031073367717</v>
      </c>
      <c r="V165" s="19">
        <f>S165+(T165*0.235)+(U165*0.005)</f>
        <v>30.674670534217366</v>
      </c>
      <c r="W165" s="19">
        <f>T165/S165</f>
        <v>0.26263327897396227</v>
      </c>
      <c r="X165" s="9">
        <v>6.5644628278132245E-11</v>
      </c>
      <c r="Y165" s="9">
        <f>X165/22400*1000/(I165*0.000001)</f>
        <v>1.4951855930697032E-6</v>
      </c>
      <c r="Z165" s="9">
        <f>X165/(I165*0.000001)*1000000000</f>
        <v>33492.15728476135</v>
      </c>
    </row>
    <row r="166" spans="1:26" x14ac:dyDescent="0.2">
      <c r="E166" s="9" t="e">
        <f t="shared" si="17"/>
        <v>#DIV/0!</v>
      </c>
      <c r="F166" s="9">
        <f t="shared" si="18"/>
        <v>0</v>
      </c>
      <c r="G166" s="9" t="e">
        <f>1-((3*18.81)/(4*E166))+(18.81^3/(16*E166^3))</f>
        <v>#DIV/0!</v>
      </c>
      <c r="K166" s="9">
        <f>A166</f>
        <v>0</v>
      </c>
      <c r="N166" s="10" t="e">
        <f>L166/G166</f>
        <v>#DIV/0!</v>
      </c>
      <c r="O166" s="9" t="e">
        <f>M166/G166</f>
        <v>#DIV/0!</v>
      </c>
      <c r="R166" s="18"/>
      <c r="S166" s="19" t="e">
        <f t="shared" si="16"/>
        <v>#DIV/0!</v>
      </c>
      <c r="T166" s="19" t="e">
        <f t="shared" si="14"/>
        <v>#DIV/0!</v>
      </c>
      <c r="U166" s="19" t="e">
        <f t="shared" si="15"/>
        <v>#DIV/0!</v>
      </c>
      <c r="V166" s="19" t="e">
        <f>S166+(T166*0.235)+(U166*0.005)</f>
        <v>#DIV/0!</v>
      </c>
      <c r="W166" s="19"/>
      <c r="Y166" s="9" t="e">
        <f>X166/22400*1000/(I166*0.000001)</f>
        <v>#DIV/0!</v>
      </c>
      <c r="Z166" s="9" t="e">
        <f>X166/(I166*0.000001)*1000000000</f>
        <v>#DIV/0!</v>
      </c>
    </row>
    <row r="167" spans="1:26" x14ac:dyDescent="0.2">
      <c r="A167" s="9" t="s">
        <v>144</v>
      </c>
      <c r="B167" s="9">
        <v>114.66666666666667</v>
      </c>
      <c r="C167" s="9">
        <v>80</v>
      </c>
      <c r="D167" s="9">
        <v>71.666666666666671</v>
      </c>
      <c r="E167" s="9">
        <f t="shared" si="17"/>
        <v>42.644628099173552</v>
      </c>
      <c r="F167" s="9">
        <f t="shared" si="18"/>
        <v>2.1037511111111113</v>
      </c>
      <c r="G167" s="9">
        <f>1-((3*18.81)/(4*E167))+(18.81^3/(16*E167^3))</f>
        <v>0.67454815631823506</v>
      </c>
      <c r="H167" s="9">
        <v>0</v>
      </c>
      <c r="I167" s="9">
        <v>1.56</v>
      </c>
      <c r="J167" s="9">
        <v>40.200000000000003</v>
      </c>
      <c r="K167" s="9" t="str">
        <f>A167</f>
        <v>RC 721 b</v>
      </c>
      <c r="L167" s="21">
        <v>65.461640591299044</v>
      </c>
      <c r="M167" s="21">
        <v>7.0365462663306033</v>
      </c>
      <c r="N167" s="10">
        <f>L167/G167</f>
        <v>97.045170130768057</v>
      </c>
      <c r="O167" s="9">
        <f>M167/G167</f>
        <v>10.431495810079623</v>
      </c>
      <c r="P167" s="9">
        <v>1.1505579892838628E-2</v>
      </c>
      <c r="Q167" s="9">
        <v>1.3944387283837302E-2</v>
      </c>
      <c r="R167" s="18">
        <v>-7.2791034972495561E-3</v>
      </c>
      <c r="S167" s="19">
        <f t="shared" si="16"/>
        <v>7.3753717261786083</v>
      </c>
      <c r="T167" s="19">
        <f t="shared" si="14"/>
        <v>8.9387097973316045</v>
      </c>
      <c r="U167" s="19">
        <f t="shared" si="15"/>
        <v>-4.666091985416382</v>
      </c>
      <c r="V167" s="19">
        <f>S167+(T167*0.235)+(U167*0.005)</f>
        <v>9.4526380686244522</v>
      </c>
      <c r="W167" s="19">
        <f>T167/S167</f>
        <v>1.211967359638835</v>
      </c>
      <c r="X167" s="9">
        <v>1.1808038455744491E-10</v>
      </c>
      <c r="Y167" s="9">
        <f>X167/22400*1000/(I167*0.000001)</f>
        <v>3.3791318840843899E-6</v>
      </c>
      <c r="Z167" s="9">
        <f>X167/(I167*0.000001)*1000000000</f>
        <v>75692.554203490334</v>
      </c>
    </row>
    <row r="168" spans="1:26" x14ac:dyDescent="0.2">
      <c r="A168" s="9" t="s">
        <v>145</v>
      </c>
      <c r="B168" s="9">
        <v>131.33333333333334</v>
      </c>
      <c r="C168" s="9">
        <v>77</v>
      </c>
      <c r="D168" s="9">
        <v>69.666666666666671</v>
      </c>
      <c r="E168" s="9">
        <f t="shared" si="17"/>
        <v>42.911955928333903</v>
      </c>
      <c r="F168" s="9">
        <f t="shared" si="18"/>
        <v>2.2544504888888892</v>
      </c>
      <c r="G168" s="9">
        <f>1-((3*18.81)/(4*E168))+(18.81^3/(16*E168^3))</f>
        <v>0.67650941431372702</v>
      </c>
      <c r="H168" s="9">
        <v>2</v>
      </c>
      <c r="I168" s="9">
        <v>1.0900000000000001</v>
      </c>
      <c r="J168" s="9">
        <v>39.200000000000003</v>
      </c>
      <c r="K168" s="9" t="str">
        <f>A168</f>
        <v>RC 721 a</v>
      </c>
      <c r="L168" s="21">
        <v>136.13986204093894</v>
      </c>
      <c r="M168" s="21">
        <v>13.905669181085461</v>
      </c>
      <c r="N168" s="10">
        <f>L168/G168</f>
        <v>201.2386807344634</v>
      </c>
      <c r="O168" s="9">
        <f>M168/G168</f>
        <v>20.555026858261567</v>
      </c>
      <c r="P168" s="9">
        <v>1.1423744881204116E-2</v>
      </c>
      <c r="Q168" s="9">
        <v>1.5423543616837258E-2</v>
      </c>
      <c r="R168" s="18">
        <v>-1.0319801896151067E-2</v>
      </c>
      <c r="S168" s="19">
        <f t="shared" si="16"/>
        <v>10.480499891012952</v>
      </c>
      <c r="T168" s="19">
        <f t="shared" si="14"/>
        <v>14.150040015447027</v>
      </c>
      <c r="U168" s="19">
        <f t="shared" si="15"/>
        <v>-9.4677081616064847</v>
      </c>
      <c r="V168" s="19">
        <f>S168+(T168*0.235)+(U168*0.005)</f>
        <v>13.758420753834971</v>
      </c>
      <c r="W168" s="19">
        <f>T168/S168</f>
        <v>1.3501302573917024</v>
      </c>
      <c r="X168" s="9">
        <v>2.5096509808420421E-10</v>
      </c>
      <c r="Y168" s="9">
        <f>X168/22400*1000/(I168*0.000001)</f>
        <v>1.0278714698730513E-5</v>
      </c>
      <c r="Z168" s="9">
        <f>X168/(I168*0.000001)*1000000000</f>
        <v>230243.20925156353</v>
      </c>
    </row>
    <row r="169" spans="1:26" x14ac:dyDescent="0.2">
      <c r="A169" s="9" t="s">
        <v>146</v>
      </c>
      <c r="B169" s="9">
        <v>195</v>
      </c>
      <c r="C169" s="9">
        <v>91</v>
      </c>
      <c r="D169" s="9">
        <v>81.333333333333329</v>
      </c>
      <c r="E169" s="9">
        <f t="shared" si="17"/>
        <v>52.794039945049143</v>
      </c>
      <c r="F169" s="9">
        <f t="shared" si="18"/>
        <v>4.6184320000000003</v>
      </c>
      <c r="G169" s="9">
        <f>1-((3*18.81)/(4*E169))+(18.81^3/(16*E169^3))</f>
        <v>0.73560911458941702</v>
      </c>
      <c r="H169" s="9">
        <v>0</v>
      </c>
      <c r="I169" s="9">
        <v>3.43</v>
      </c>
      <c r="J169" s="9">
        <v>49.6</v>
      </c>
      <c r="K169" s="9" t="str">
        <f>A169</f>
        <v>RC 721 c</v>
      </c>
      <c r="L169" s="21">
        <v>217.36112461543658</v>
      </c>
      <c r="M169" s="21">
        <v>16.682938160755871</v>
      </c>
      <c r="N169" s="10">
        <f>L169/G169</f>
        <v>295.48454512660231</v>
      </c>
      <c r="O169" s="9">
        <f>M169/G169</f>
        <v>22.679080274946724</v>
      </c>
      <c r="P169" s="9">
        <v>2.5866534073617733E-2</v>
      </c>
      <c r="Q169" s="9">
        <v>1.3172948839221333E-2</v>
      </c>
      <c r="R169" s="18">
        <v>1.0652271734303505E-2</v>
      </c>
      <c r="S169" s="19">
        <f t="shared" si="16"/>
        <v>7.5412635783142088</v>
      </c>
      <c r="T169" s="19">
        <f t="shared" si="14"/>
        <v>3.8405098656621965</v>
      </c>
      <c r="U169" s="19">
        <f t="shared" si="15"/>
        <v>3.1056185814295936</v>
      </c>
      <c r="V169" s="19">
        <f>S169+(T169*0.235)+(U169*0.005)</f>
        <v>8.4593114896519737</v>
      </c>
      <c r="W169" s="19">
        <f>T169/S169</f>
        <v>0.50926609656053323</v>
      </c>
      <c r="X169" s="9">
        <v>7.8323095268334256E-10</v>
      </c>
      <c r="Y169" s="9">
        <f>X169/22400*1000/(I169*0.000001)</f>
        <v>1.0194072166328385E-5</v>
      </c>
      <c r="Z169" s="9">
        <f>X169/(I169*0.000001)*1000000000</f>
        <v>228347.21652575585</v>
      </c>
    </row>
    <row r="170" spans="1:26" x14ac:dyDescent="0.2">
      <c r="A170" s="9" t="s">
        <v>147</v>
      </c>
      <c r="B170" s="9">
        <v>155.80000000000001</v>
      </c>
      <c r="C170" s="9">
        <v>92</v>
      </c>
      <c r="D170" s="9">
        <v>80.666666666666671</v>
      </c>
      <c r="E170" s="9">
        <f t="shared" si="17"/>
        <v>50.531005628911402</v>
      </c>
      <c r="F170" s="9">
        <f t="shared" si="18"/>
        <v>3.6999799466666672</v>
      </c>
      <c r="G170" s="9">
        <f>1-((3*18.81)/(4*E170))+(18.81^3/(16*E170^3))</f>
        <v>0.72403880970403467</v>
      </c>
      <c r="H170" s="9">
        <v>0</v>
      </c>
      <c r="I170" s="9">
        <v>2.76</v>
      </c>
      <c r="J170" s="9">
        <v>47.8</v>
      </c>
      <c r="K170" s="9" t="str">
        <f>A170</f>
        <v>RC 721 d</v>
      </c>
      <c r="L170" s="21">
        <v>101.54134430429639</v>
      </c>
      <c r="M170" s="21">
        <v>8.9413593563923808</v>
      </c>
      <c r="N170" s="10">
        <f>L170/G170</f>
        <v>140.24295789586671</v>
      </c>
      <c r="O170" s="9">
        <f>M170/G170</f>
        <v>12.34928188455442</v>
      </c>
      <c r="P170" s="9">
        <v>1.4588323851566934E-2</v>
      </c>
      <c r="Q170" s="9">
        <v>1.6902227966213004E-2</v>
      </c>
      <c r="R170" s="17">
        <v>-1.4843817864969543E-3</v>
      </c>
      <c r="S170" s="19">
        <f t="shared" si="16"/>
        <v>5.2856245839010629</v>
      </c>
      <c r="T170" s="19">
        <f t="shared" si="14"/>
        <v>6.1239956399322484</v>
      </c>
      <c r="U170" s="19">
        <f t="shared" si="15"/>
        <v>-0.53781948786121536</v>
      </c>
      <c r="V170" s="19">
        <f>S170+(T170*0.235)+(U170*0.005)</f>
        <v>6.7220744618458355</v>
      </c>
      <c r="W170" s="19">
        <f>T170/S170</f>
        <v>1.1586134320974466</v>
      </c>
      <c r="X170" s="9">
        <v>2.3132330402356527E-10</v>
      </c>
      <c r="Y170" s="9">
        <f>X170/22400*1000/(I170*0.000001)</f>
        <v>3.7416424693252667E-6</v>
      </c>
      <c r="Z170" s="9">
        <f>X170/(I170*0.000001)*1000000000</f>
        <v>83812.79131288598</v>
      </c>
    </row>
    <row r="171" spans="1:26" x14ac:dyDescent="0.2">
      <c r="A171" s="9" t="s">
        <v>148</v>
      </c>
      <c r="B171" s="9">
        <v>138.66666666666666</v>
      </c>
      <c r="C171" s="9">
        <v>81.666666666666671</v>
      </c>
      <c r="D171" s="9">
        <v>76.333333333333329</v>
      </c>
      <c r="E171" s="9">
        <f t="shared" si="17"/>
        <v>46.073220708360815</v>
      </c>
      <c r="F171" s="9">
        <f t="shared" si="18"/>
        <v>2.7661842962962964</v>
      </c>
      <c r="G171" s="9">
        <f>1-((3*18.81)/(4*E171))+(18.81^3/(16*E171^3))</f>
        <v>0.6980556604220266</v>
      </c>
      <c r="H171" s="9">
        <v>2</v>
      </c>
      <c r="I171" s="9">
        <v>1.31</v>
      </c>
      <c r="J171" s="9">
        <v>41.8</v>
      </c>
      <c r="K171" s="9" t="str">
        <f>A171</f>
        <v>RC 721 e</v>
      </c>
      <c r="L171" s="21">
        <v>102.01716583064589</v>
      </c>
      <c r="M171" s="21">
        <v>13.414288589985079</v>
      </c>
      <c r="N171" s="10">
        <f>L171/G171</f>
        <v>146.14474405804393</v>
      </c>
      <c r="O171" s="9">
        <f>M171/G171</f>
        <v>19.216646107955263</v>
      </c>
      <c r="P171" s="9">
        <v>1.3510412674730635E-2</v>
      </c>
      <c r="Q171" s="9">
        <v>8.0702855160127793E-3</v>
      </c>
      <c r="R171" s="18">
        <v>2.3630128037037824E-2</v>
      </c>
      <c r="S171" s="19">
        <f t="shared" si="16"/>
        <v>10.31329211811499</v>
      </c>
      <c r="T171" s="19">
        <f t="shared" si="14"/>
        <v>6.1605232946662447</v>
      </c>
      <c r="U171" s="19">
        <f t="shared" si="15"/>
        <v>18.038265677128113</v>
      </c>
      <c r="V171" s="19">
        <f>S171+(T171*0.235)+(U171*0.005)</f>
        <v>11.851206420747198</v>
      </c>
      <c r="W171" s="19">
        <f>T171/S171</f>
        <v>0.59733819464353866</v>
      </c>
      <c r="X171" s="9">
        <v>1.9558450113523208E-10</v>
      </c>
      <c r="Y171" s="9">
        <f>X171/22400*1000/(I171*0.000001)</f>
        <v>6.6652297278909517E-6</v>
      </c>
      <c r="Z171" s="9">
        <f>X171/(I171*0.000001)*1000000000</f>
        <v>149301.14590475732</v>
      </c>
    </row>
    <row r="172" spans="1:26" x14ac:dyDescent="0.2">
      <c r="E172" s="9" t="e">
        <f t="shared" si="17"/>
        <v>#DIV/0!</v>
      </c>
      <c r="F172" s="9">
        <f t="shared" si="18"/>
        <v>0</v>
      </c>
      <c r="G172" s="9" t="e">
        <f>1-((3*18.81)/(4*E172))+(18.81^3/(16*E172^3))</f>
        <v>#DIV/0!</v>
      </c>
      <c r="K172" s="9">
        <f>A172</f>
        <v>0</v>
      </c>
      <c r="N172" s="10" t="e">
        <f>L172/G172</f>
        <v>#DIV/0!</v>
      </c>
      <c r="O172" s="9" t="e">
        <f>M172/G172</f>
        <v>#DIV/0!</v>
      </c>
      <c r="R172" s="18"/>
      <c r="S172" s="19" t="e">
        <f t="shared" si="16"/>
        <v>#DIV/0!</v>
      </c>
      <c r="T172" s="19" t="e">
        <f t="shared" si="14"/>
        <v>#DIV/0!</v>
      </c>
      <c r="U172" s="19" t="e">
        <f t="shared" si="15"/>
        <v>#DIV/0!</v>
      </c>
      <c r="V172" s="19" t="e">
        <f>S172+(T172*0.235)+(U172*0.005)</f>
        <v>#DIV/0!</v>
      </c>
      <c r="W172" s="19"/>
      <c r="Y172" s="9" t="e">
        <f>X172/22400*1000/(I172*0.000001)</f>
        <v>#DIV/0!</v>
      </c>
      <c r="Z172" s="9" t="e">
        <f>X172/(I172*0.000001)*1000000000</f>
        <v>#DIV/0!</v>
      </c>
    </row>
    <row r="173" spans="1:26" x14ac:dyDescent="0.2">
      <c r="A173" s="9" t="s">
        <v>149</v>
      </c>
      <c r="B173" s="9">
        <v>231.33333333333334</v>
      </c>
      <c r="C173" s="9">
        <v>155.66666666666666</v>
      </c>
      <c r="D173" s="9">
        <v>145</v>
      </c>
      <c r="E173" s="9">
        <f t="shared" si="17"/>
        <v>85.018103247609261</v>
      </c>
      <c r="F173" s="9">
        <f t="shared" si="18"/>
        <v>16.709052444444445</v>
      </c>
      <c r="G173" s="9">
        <f>1-((3*18.81)/(4*E173))+(18.81^3/(16*E173^3))</f>
        <v>0.83474163331052287</v>
      </c>
      <c r="H173" s="9">
        <v>2</v>
      </c>
      <c r="I173" s="9">
        <v>7.35</v>
      </c>
      <c r="J173" s="9">
        <v>75.7</v>
      </c>
      <c r="K173" s="9" t="str">
        <f>A173</f>
        <v>LU 6 - 1</v>
      </c>
      <c r="L173" s="19">
        <v>128.32468534209326</v>
      </c>
      <c r="M173" s="19">
        <v>7.2796574469418651</v>
      </c>
      <c r="N173" s="10">
        <f>L173/G173</f>
        <v>153.72982515939353</v>
      </c>
      <c r="O173" s="9">
        <f>M173/G173</f>
        <v>8.7208510471333369</v>
      </c>
      <c r="P173" s="9">
        <v>0.1971045158647613</v>
      </c>
      <c r="Q173" s="9">
        <v>1.2659967243970329E-2</v>
      </c>
      <c r="R173" s="18">
        <v>0.11325938704785732</v>
      </c>
      <c r="S173" s="19">
        <f t="shared" si="16"/>
        <v>26.816940933981133</v>
      </c>
      <c r="T173" s="19">
        <f t="shared" si="14"/>
        <v>1.7224445229891607</v>
      </c>
      <c r="U173" s="19">
        <f t="shared" si="15"/>
        <v>15.409440414674467</v>
      </c>
      <c r="V173" s="19">
        <f>S173+(T173*0.235)+(U173*0.005)</f>
        <v>27.298762598956959</v>
      </c>
      <c r="W173" s="19">
        <f>T173/S173</f>
        <v>6.4229716850610727E-2</v>
      </c>
      <c r="X173" s="9">
        <v>3.1737862100571436E-9</v>
      </c>
      <c r="Y173" s="9">
        <f>X173/22400*1000/(I173*0.000001)</f>
        <v>1.9277127126197422E-5</v>
      </c>
      <c r="Z173" s="9">
        <f>X173/(I173*0.000001)*1000000000</f>
        <v>431807.64762682235</v>
      </c>
    </row>
    <row r="174" spans="1:26" x14ac:dyDescent="0.2">
      <c r="A174" s="9" t="s">
        <v>150</v>
      </c>
      <c r="B174" s="9">
        <v>167</v>
      </c>
      <c r="C174" s="9">
        <v>89.666666666666671</v>
      </c>
      <c r="D174" s="9">
        <v>83.666666666666671</v>
      </c>
      <c r="E174" s="9">
        <f t="shared" si="17"/>
        <v>51.559447199875628</v>
      </c>
      <c r="F174" s="9">
        <f t="shared" si="18"/>
        <v>4.0091281777777787</v>
      </c>
      <c r="G174" s="9">
        <f>1-((3*18.81)/(4*E174))+(18.81^3/(16*E174^3))</f>
        <v>0.72941854143146989</v>
      </c>
      <c r="H174" s="9">
        <v>2</v>
      </c>
      <c r="I174" s="9">
        <v>2</v>
      </c>
      <c r="J174" s="9">
        <v>47.3</v>
      </c>
      <c r="K174" s="9" t="str">
        <f>A174</f>
        <v>LU 6 - 2</v>
      </c>
      <c r="L174" s="19">
        <v>34.326209258861297</v>
      </c>
      <c r="M174" s="19">
        <v>11.145008895921306</v>
      </c>
      <c r="N174" s="10">
        <f>L174/G174</f>
        <v>47.059688380688499</v>
      </c>
      <c r="O174" s="9">
        <f>M174/G174</f>
        <v>15.27930572487154</v>
      </c>
      <c r="P174" s="9">
        <v>4.7845990126965762E-2</v>
      </c>
      <c r="Q174" s="9">
        <v>-2.7404194061693248E-4</v>
      </c>
      <c r="R174" s="18">
        <v>9.5111593801379749E-3</v>
      </c>
      <c r="S174" s="19">
        <f t="shared" si="16"/>
        <v>23.922995063482883</v>
      </c>
      <c r="T174" s="19">
        <f t="shared" si="14"/>
        <v>-0.13702097030846624</v>
      </c>
      <c r="U174" s="19">
        <f t="shared" si="15"/>
        <v>4.7555796900689877</v>
      </c>
      <c r="V174" s="19">
        <f>S174+(T174*0.235)+(U174*0.005)</f>
        <v>23.914573033910738</v>
      </c>
      <c r="W174" s="19">
        <f>T174/S174</f>
        <v>-5.7275842738278666E-3</v>
      </c>
      <c r="X174" s="9">
        <v>2.0047284143119089E-10</v>
      </c>
      <c r="Y174" s="9">
        <f>X174/22400*1000/(I174*0.000001)</f>
        <v>4.474840210517653E-6</v>
      </c>
      <c r="Z174" s="9">
        <f>X174/(I174*0.000001)*1000000000</f>
        <v>100236.42071559545</v>
      </c>
    </row>
    <row r="175" spans="1:26" x14ac:dyDescent="0.2">
      <c r="A175" s="9" t="s">
        <v>151</v>
      </c>
      <c r="B175" s="9">
        <v>171</v>
      </c>
      <c r="C175" s="9">
        <v>115.66666666666667</v>
      </c>
      <c r="D175" s="9">
        <v>106.66666666666667</v>
      </c>
      <c r="E175" s="9">
        <f t="shared" si="17"/>
        <v>62.844370502922473</v>
      </c>
      <c r="F175" s="9">
        <f t="shared" si="18"/>
        <v>6.7512319999999999</v>
      </c>
      <c r="G175" s="9">
        <f>1-((3*18.81)/(4*E175))+(18.81^3/(16*E175^3))</f>
        <v>0.77719278257289581</v>
      </c>
      <c r="H175" s="9">
        <v>2</v>
      </c>
      <c r="I175" s="9">
        <v>2.98</v>
      </c>
      <c r="J175" s="9">
        <v>55.9</v>
      </c>
      <c r="K175" s="9" t="str">
        <f>A175</f>
        <v>LU 6 - 3</v>
      </c>
      <c r="L175" s="19">
        <v>70.723380577241159</v>
      </c>
      <c r="M175" s="19">
        <v>3.0492986816024956</v>
      </c>
      <c r="N175" s="10">
        <f>L175/G175</f>
        <v>90.998504055984014</v>
      </c>
      <c r="O175" s="9">
        <f>M175/G175</f>
        <v>3.9234778680108118</v>
      </c>
      <c r="P175" s="9">
        <v>6.4234298110077956E-2</v>
      </c>
      <c r="Q175" s="9">
        <v>1.8506211839199628E-2</v>
      </c>
      <c r="R175" s="18">
        <v>6.554926355227339E-2</v>
      </c>
      <c r="S175" s="19">
        <f t="shared" si="16"/>
        <v>21.555133593985893</v>
      </c>
      <c r="T175" s="19">
        <f t="shared" si="14"/>
        <v>6.2101382010737023</v>
      </c>
      <c r="U175" s="19">
        <f t="shared" si="15"/>
        <v>21.996397165192413</v>
      </c>
      <c r="V175" s="19">
        <f>S175+(T175*0.235)+(U175*0.005)</f>
        <v>23.124498057064173</v>
      </c>
      <c r="W175" s="19">
        <f>T175/S175</f>
        <v>0.28810483470194753</v>
      </c>
      <c r="X175" s="9">
        <v>5.9838163084452739E-10</v>
      </c>
      <c r="Y175" s="9">
        <f>X175/22400*1000/(I175*0.000001)</f>
        <v>8.9642502223832603E-6</v>
      </c>
      <c r="Z175" s="9">
        <f>X175/(I175*0.000001)*1000000000</f>
        <v>200799.20498138503</v>
      </c>
    </row>
    <row r="176" spans="1:26" x14ac:dyDescent="0.2">
      <c r="A176" s="9" t="s">
        <v>152</v>
      </c>
      <c r="B176" s="9">
        <v>120</v>
      </c>
      <c r="C176" s="9">
        <v>77.333333333333329</v>
      </c>
      <c r="D176" s="9">
        <v>71.666666666666671</v>
      </c>
      <c r="E176" s="9">
        <f t="shared" si="17"/>
        <v>42.592030360531311</v>
      </c>
      <c r="F176" s="9">
        <f t="shared" si="18"/>
        <v>2.1282133333333335</v>
      </c>
      <c r="G176" s="9">
        <f>1-((3*18.81)/(4*E176))+(18.81^3/(16*E176^3))</f>
        <v>0.67415952110434474</v>
      </c>
      <c r="H176" s="9">
        <v>2</v>
      </c>
      <c r="I176" s="9">
        <v>0.96</v>
      </c>
      <c r="J176" s="9">
        <v>38.200000000000003</v>
      </c>
      <c r="K176" s="9" t="str">
        <f>A176</f>
        <v>LU 6 - 4</v>
      </c>
      <c r="L176" s="19">
        <v>129.84008319116145</v>
      </c>
      <c r="M176" s="19">
        <v>18.918065037492759</v>
      </c>
      <c r="N176" s="10">
        <f>L176/G176</f>
        <v>192.59548983075939</v>
      </c>
      <c r="O176" s="9">
        <f>M176/G176</f>
        <v>28.061704159429453</v>
      </c>
      <c r="P176" s="9">
        <v>4.8237605587482017E-2</v>
      </c>
      <c r="Q176" s="9">
        <v>4.1881492260268365E-3</v>
      </c>
      <c r="R176" s="18">
        <v>8.5501615809984131E-3</v>
      </c>
      <c r="S176" s="19">
        <f t="shared" si="16"/>
        <v>50.247505820293775</v>
      </c>
      <c r="T176" s="19">
        <f t="shared" si="14"/>
        <v>4.362655443777955</v>
      </c>
      <c r="U176" s="19">
        <f t="shared" si="15"/>
        <v>8.9064183135400157</v>
      </c>
      <c r="V176" s="19">
        <f>S176+(T176*0.235)+(U176*0.005)</f>
        <v>51.317261941149297</v>
      </c>
      <c r="W176" s="19">
        <f>T176/S176</f>
        <v>8.6823323318388115E-2</v>
      </c>
      <c r="X176" s="9">
        <v>7.8794310688896965E-10</v>
      </c>
      <c r="Y176" s="9">
        <f>X176/22400*1000/(I176*0.000001)</f>
        <v>3.6641699539107593E-5</v>
      </c>
      <c r="Z176" s="9">
        <f>X176/(I176*0.000001)*1000000000</f>
        <v>820774.06967601005</v>
      </c>
    </row>
    <row r="177" spans="1:26" x14ac:dyDescent="0.2">
      <c r="A177" s="9" t="s">
        <v>153</v>
      </c>
      <c r="B177" s="9">
        <v>137.5</v>
      </c>
      <c r="C177" s="9">
        <v>107.66666666666667</v>
      </c>
      <c r="D177" s="9">
        <v>98</v>
      </c>
      <c r="E177" s="9">
        <f t="shared" si="17"/>
        <v>56.043895906568288</v>
      </c>
      <c r="F177" s="9">
        <f t="shared" si="18"/>
        <v>4.6425866666666673</v>
      </c>
      <c r="G177" s="9">
        <f>1-((3*18.81)/(4*E177))+(18.81^3/(16*E177^3))</f>
        <v>0.7506406587123573</v>
      </c>
      <c r="H177" s="9">
        <v>1</v>
      </c>
      <c r="I177" s="9">
        <v>2.64</v>
      </c>
      <c r="J177" s="9">
        <v>51.1</v>
      </c>
      <c r="K177" s="9" t="str">
        <f>A177</f>
        <v>LU 6 - 10</v>
      </c>
      <c r="L177" s="19">
        <v>68.944014415882307</v>
      </c>
      <c r="M177" s="19">
        <v>22.400166412719557</v>
      </c>
      <c r="N177" s="10">
        <f>L177/G177</f>
        <v>91.846895869121042</v>
      </c>
      <c r="O177" s="9">
        <f>M177/G177</f>
        <v>29.841397681741107</v>
      </c>
      <c r="P177" s="9">
        <v>3.8661774068319062E-2</v>
      </c>
      <c r="Q177" s="9">
        <v>4.7704038700960641E-4</v>
      </c>
      <c r="R177" s="18">
        <v>1.7806569252220794E-2</v>
      </c>
      <c r="S177" s="19">
        <f t="shared" si="16"/>
        <v>14.644611389514797</v>
      </c>
      <c r="T177" s="19">
        <f t="shared" si="14"/>
        <v>0.18069711629151761</v>
      </c>
      <c r="U177" s="19">
        <f t="shared" si="15"/>
        <v>6.7449125955381799</v>
      </c>
      <c r="V177" s="19">
        <f>S177+(T177*0.235)+(U177*0.005)</f>
        <v>14.720799774820994</v>
      </c>
      <c r="W177" s="19">
        <f>T177/S177</f>
        <v>1.2338812651655104E-2</v>
      </c>
      <c r="X177" s="9">
        <v>3.2854470339756489E-10</v>
      </c>
      <c r="Y177" s="9">
        <f>X177/22400*1000/(I177*0.000001)</f>
        <v>5.555747825310553E-6</v>
      </c>
      <c r="Z177" s="9">
        <f>X177/(I177*0.000001)*1000000000</f>
        <v>124448.75128695638</v>
      </c>
    </row>
    <row r="178" spans="1:26" x14ac:dyDescent="0.2">
      <c r="A178" s="9" t="s">
        <v>154</v>
      </c>
      <c r="B178" s="9">
        <v>134.66666666666666</v>
      </c>
      <c r="C178" s="9">
        <v>136.33333333333334</v>
      </c>
      <c r="D178" s="9">
        <v>116.66666666666667</v>
      </c>
      <c r="E178" s="9">
        <f t="shared" si="17"/>
        <v>64.28901744385108</v>
      </c>
      <c r="F178" s="9">
        <f t="shared" si="18"/>
        <v>6.8542340740740748</v>
      </c>
      <c r="G178" s="9">
        <f>1-((3*18.81)/(4*E178))+(18.81^3/(16*E178^3))</f>
        <v>0.78212671390431565</v>
      </c>
      <c r="H178" s="9">
        <v>1</v>
      </c>
      <c r="I178" s="9">
        <v>3.66</v>
      </c>
      <c r="J178" s="9">
        <v>57.3</v>
      </c>
      <c r="K178" s="9" t="str">
        <f>A178</f>
        <v>LU 6 - 9</v>
      </c>
      <c r="L178" s="19">
        <v>87.801715050415481</v>
      </c>
      <c r="M178" s="19">
        <v>11.120695268575544</v>
      </c>
      <c r="N178" s="10">
        <f>L178/G178</f>
        <v>112.26021754469446</v>
      </c>
      <c r="O178" s="9">
        <f>M178/G178</f>
        <v>14.218533993119733</v>
      </c>
      <c r="P178" s="9">
        <v>5.9942722813876956E-2</v>
      </c>
      <c r="Q178" s="9">
        <v>4.2445950917115761E-3</v>
      </c>
      <c r="R178" s="18">
        <v>3.765490480956267E-2</v>
      </c>
      <c r="S178" s="19">
        <f t="shared" si="16"/>
        <v>16.377793118545618</v>
      </c>
      <c r="T178" s="19">
        <f t="shared" si="14"/>
        <v>1.1597254348938733</v>
      </c>
      <c r="U178" s="19">
        <f t="shared" si="15"/>
        <v>10.288225357804009</v>
      </c>
      <c r="V178" s="19">
        <f>S178+(T178*0.235)+(U178*0.005)</f>
        <v>16.701769722534696</v>
      </c>
      <c r="W178" s="19">
        <f>T178/S178</f>
        <v>7.0810848964787704E-2</v>
      </c>
      <c r="X178" s="9">
        <v>6.5941628869094501E-10</v>
      </c>
      <c r="Y178" s="9">
        <f>X178/22400*1000/(I178*0.000001)</f>
        <v>8.043231468224837E-6</v>
      </c>
      <c r="Z178" s="9">
        <f>X178/(I178*0.000001)*1000000000</f>
        <v>180168.38488823632</v>
      </c>
    </row>
    <row r="179" spans="1:26" x14ac:dyDescent="0.2">
      <c r="A179" s="9" t="s">
        <v>155</v>
      </c>
      <c r="B179" s="9">
        <v>268.33333333333331</v>
      </c>
      <c r="C179" s="9">
        <v>104</v>
      </c>
      <c r="D179" s="9">
        <v>96.666666666666671</v>
      </c>
      <c r="E179" s="9">
        <f t="shared" si="17"/>
        <v>63.326088090559743</v>
      </c>
      <c r="F179" s="9">
        <f t="shared" si="18"/>
        <v>8.6324622222222214</v>
      </c>
      <c r="G179" s="9">
        <f>1-((3*18.81)/(4*E179))+(18.81^3/(16*E179^3))</f>
        <v>0.77886245643577534</v>
      </c>
      <c r="H179" s="9">
        <v>1</v>
      </c>
      <c r="I179" s="9">
        <v>5.59</v>
      </c>
      <c r="J179" s="9">
        <v>59</v>
      </c>
      <c r="K179" s="9" t="str">
        <f>A179</f>
        <v>LU 6 - 8</v>
      </c>
      <c r="L179" s="19">
        <v>87.769171622307766</v>
      </c>
      <c r="M179" s="19">
        <v>1.7356051240935917</v>
      </c>
      <c r="N179" s="10">
        <f>L179/G179</f>
        <v>112.68892330997235</v>
      </c>
      <c r="O179" s="9">
        <f>M179/G179</f>
        <v>2.2283846265180829</v>
      </c>
      <c r="P179" s="9">
        <v>8.2829485907239486E-2</v>
      </c>
      <c r="Q179" s="9">
        <v>8.3784039933162857E-2</v>
      </c>
      <c r="R179" s="18">
        <v>7.1388826824639373E-2</v>
      </c>
      <c r="S179" s="19">
        <f t="shared" si="16"/>
        <v>14.817439339398836</v>
      </c>
      <c r="T179" s="19">
        <f t="shared" si="14"/>
        <v>14.988200345825199</v>
      </c>
      <c r="U179" s="19">
        <f t="shared" si="15"/>
        <v>12.770809807627797</v>
      </c>
      <c r="V179" s="19">
        <f>S179+(T179*0.235)+(U179*0.005)</f>
        <v>18.403520469705896</v>
      </c>
      <c r="W179" s="19">
        <f>T179/S179</f>
        <v>1.0115243263370288</v>
      </c>
      <c r="X179" s="9">
        <v>1.1088585854344405E-9</v>
      </c>
      <c r="Y179" s="9">
        <f>X179/22400*1000/(I179*0.000001)</f>
        <v>8.855566264969657E-6</v>
      </c>
      <c r="Z179" s="9">
        <f>X179/(I179*0.000001)*1000000000</f>
        <v>198364.68433532029</v>
      </c>
    </row>
    <row r="180" spans="1:26" x14ac:dyDescent="0.2">
      <c r="A180" s="9" t="s">
        <v>156</v>
      </c>
      <c r="B180" s="9">
        <v>113.16666666666667</v>
      </c>
      <c r="C180" s="9">
        <v>128.33333333333334</v>
      </c>
      <c r="D180" s="9">
        <v>124.33333333333333</v>
      </c>
      <c r="E180" s="9">
        <f t="shared" si="17"/>
        <v>60.798583225671287</v>
      </c>
      <c r="F180" s="9">
        <f t="shared" si="18"/>
        <v>5.7782397037037043</v>
      </c>
      <c r="G180" s="9">
        <f>1-((3*18.81)/(4*E180))+(18.81^3/(16*E180^3))</f>
        <v>0.76981417088643034</v>
      </c>
      <c r="H180" s="9">
        <v>1</v>
      </c>
      <c r="I180" s="9">
        <v>2.74</v>
      </c>
      <c r="J180" s="9">
        <v>51.5</v>
      </c>
      <c r="K180" s="9" t="str">
        <f>A180</f>
        <v>LU 6 - 7</v>
      </c>
      <c r="L180" s="19">
        <v>43.973611523442798</v>
      </c>
      <c r="M180" s="19">
        <v>1.6222162180562023</v>
      </c>
      <c r="N180" s="10">
        <f>L180/G180</f>
        <v>57.122372108073556</v>
      </c>
      <c r="O180" s="9">
        <f>M180/G180</f>
        <v>2.1072828734605427</v>
      </c>
      <c r="P180" s="9">
        <v>6.089804304637586E-2</v>
      </c>
      <c r="Q180" s="9">
        <v>2.7442561800424176E-2</v>
      </c>
      <c r="R180" s="18">
        <v>2.6924278407701681E-2</v>
      </c>
      <c r="S180" s="19">
        <f t="shared" si="16"/>
        <v>22.225563155611628</v>
      </c>
      <c r="T180" s="19">
        <f t="shared" si="14"/>
        <v>10.015533503804445</v>
      </c>
      <c r="U180" s="19">
        <f t="shared" si="15"/>
        <v>9.826378980913022</v>
      </c>
      <c r="V180" s="19">
        <f>S180+(T180*0.235)+(U180*0.005)</f>
        <v>24.628345423910236</v>
      </c>
      <c r="W180" s="19">
        <f>T180/S180</f>
        <v>0.45063125886534261</v>
      </c>
      <c r="X180" s="9">
        <v>3.6284356916283355E-10</v>
      </c>
      <c r="Y180" s="9">
        <f>X180/22400*1000/(I180*0.000001)</f>
        <v>5.9118151910002859E-6</v>
      </c>
      <c r="Z180" s="9">
        <f>X180/(I180*0.000001)*1000000000</f>
        <v>132424.6602784064</v>
      </c>
    </row>
    <row r="181" spans="1:26" x14ac:dyDescent="0.2">
      <c r="A181" s="9" t="s">
        <v>157</v>
      </c>
      <c r="B181" s="9">
        <v>80.5</v>
      </c>
      <c r="C181" s="9">
        <v>101</v>
      </c>
      <c r="D181" s="9">
        <v>99</v>
      </c>
      <c r="E181" s="9">
        <f t="shared" si="17"/>
        <v>46.261513851105406</v>
      </c>
      <c r="F181" s="9">
        <f t="shared" si="18"/>
        <v>2.5757424000000002</v>
      </c>
      <c r="G181" s="9">
        <f>1-((3*18.81)/(4*E181))+(18.81^3/(16*E181^3))</f>
        <v>0.6992502208288579</v>
      </c>
      <c r="H181" s="9">
        <v>1</v>
      </c>
      <c r="I181" s="9">
        <v>1.1499999999999999</v>
      </c>
      <c r="J181" s="9">
        <v>37.9</v>
      </c>
      <c r="K181" s="9" t="str">
        <f>A181</f>
        <v>LU 6 - 6</v>
      </c>
      <c r="L181" s="19">
        <v>69.730230003174725</v>
      </c>
      <c r="M181" s="19">
        <v>16.434499393561815</v>
      </c>
      <c r="N181" s="10">
        <f>L181/G181</f>
        <v>99.721427217455627</v>
      </c>
      <c r="O181" s="9">
        <f>M181/G181</f>
        <v>23.503030680606926</v>
      </c>
      <c r="P181" s="9">
        <v>3.4964513728941708E-2</v>
      </c>
      <c r="Q181" s="9">
        <v>1.3088000012651205E-3</v>
      </c>
      <c r="R181" s="18">
        <v>-6.1428417331527742E-3</v>
      </c>
      <c r="S181" s="19">
        <f t="shared" si="16"/>
        <v>30.403924981688448</v>
      </c>
      <c r="T181" s="19">
        <f t="shared" si="14"/>
        <v>1.1380869576218444</v>
      </c>
      <c r="U181" s="19">
        <f t="shared" si="15"/>
        <v>-5.3416015070893703</v>
      </c>
      <c r="V181" s="19">
        <f>S181+(T181*0.235)+(U181*0.005)</f>
        <v>30.644667409194135</v>
      </c>
      <c r="W181" s="19">
        <f>T181/S181</f>
        <v>3.7432238051741243E-2</v>
      </c>
      <c r="X181" s="9">
        <v>3.007694265840469E-10</v>
      </c>
      <c r="Y181" s="9">
        <f>X181/22400*1000/(I181*0.000001)</f>
        <v>1.1675831777331017E-5</v>
      </c>
      <c r="Z181" s="9">
        <f>X181/(I181*0.000001)*1000000000</f>
        <v>261538.63181221476</v>
      </c>
    </row>
    <row r="182" spans="1:26" x14ac:dyDescent="0.2">
      <c r="A182" s="9" t="s">
        <v>158</v>
      </c>
      <c r="B182" s="9">
        <v>127.5</v>
      </c>
      <c r="C182" s="9">
        <v>101.66666666666667</v>
      </c>
      <c r="D182" s="9">
        <v>90</v>
      </c>
      <c r="E182" s="9">
        <f t="shared" si="17"/>
        <v>52.100855973204318</v>
      </c>
      <c r="F182" s="9">
        <f t="shared" si="18"/>
        <v>3.7332000000000001</v>
      </c>
      <c r="G182" s="9">
        <f>1-((3*18.81)/(4*E182))+(18.81^3/(16*E182^3))</f>
        <v>0.73216821119450881</v>
      </c>
      <c r="H182" s="9">
        <v>1</v>
      </c>
      <c r="I182" s="9">
        <v>2.13</v>
      </c>
      <c r="J182" s="9">
        <v>47.7</v>
      </c>
      <c r="K182" s="9" t="str">
        <f>A182</f>
        <v>LU 6 - 5</v>
      </c>
      <c r="L182" s="19">
        <v>68.081881486039606</v>
      </c>
      <c r="M182" s="19">
        <v>12.230031336982494</v>
      </c>
      <c r="N182" s="10">
        <f>L182/G182</f>
        <v>92.986666786538322</v>
      </c>
      <c r="O182" s="9">
        <f>M182/G182</f>
        <v>16.703854592416121</v>
      </c>
      <c r="P182" s="9">
        <v>4.7919665206804803E-2</v>
      </c>
      <c r="Q182" s="9">
        <v>3.046615242987492E-3</v>
      </c>
      <c r="R182" s="18">
        <v>7.5319504728978658E-3</v>
      </c>
      <c r="S182" s="19">
        <f t="shared" si="16"/>
        <v>22.497495402255776</v>
      </c>
      <c r="T182" s="19">
        <f t="shared" si="14"/>
        <v>1.4303357948298088</v>
      </c>
      <c r="U182" s="19">
        <f t="shared" si="15"/>
        <v>3.5361269825811585</v>
      </c>
      <c r="V182" s="19">
        <f>S182+(T182*0.235)+(U182*0.005)</f>
        <v>22.851304948953686</v>
      </c>
      <c r="W182" s="19">
        <f>T182/S182</f>
        <v>6.3577556934910726E-2</v>
      </c>
      <c r="X182" s="9">
        <v>4.0584917128465624E-10</v>
      </c>
      <c r="Y182" s="9">
        <f>X182/22400*1000/(I182*0.000001)</f>
        <v>8.5062284390647272E-6</v>
      </c>
      <c r="Z182" s="9">
        <f>X182/(I182*0.000001)*1000000000</f>
        <v>190539.51703504988</v>
      </c>
    </row>
    <row r="183" spans="1:26" x14ac:dyDescent="0.2">
      <c r="A183" s="9" t="s">
        <v>159</v>
      </c>
      <c r="B183" s="9">
        <v>110</v>
      </c>
      <c r="C183" s="9">
        <v>137.66666666666666</v>
      </c>
      <c r="D183" s="9">
        <v>128.66666666666666</v>
      </c>
      <c r="E183" s="9">
        <f t="shared" si="17"/>
        <v>62.171392239912265</v>
      </c>
      <c r="F183" s="9">
        <f t="shared" si="18"/>
        <v>6.2350151111111112</v>
      </c>
      <c r="G183" s="9">
        <f>1-((3*18.81)/(4*E183))+(18.81^3/(16*E183^3))</f>
        <v>0.7748178643458552</v>
      </c>
      <c r="H183" s="9">
        <v>1</v>
      </c>
      <c r="I183" s="9">
        <v>2.87</v>
      </c>
      <c r="J183" s="9">
        <v>51.7</v>
      </c>
      <c r="K183" s="9" t="str">
        <f>A183</f>
        <v>LU 6 - 11</v>
      </c>
      <c r="L183" s="19">
        <v>104.38279131029597</v>
      </c>
      <c r="M183" s="19">
        <v>3.3315488079402891</v>
      </c>
      <c r="N183" s="10">
        <f>L183/G183</f>
        <v>134.71913350684267</v>
      </c>
      <c r="O183" s="9">
        <f>M183/G183</f>
        <v>4.2997831635606003</v>
      </c>
      <c r="P183" s="9">
        <v>0.11155333778484675</v>
      </c>
      <c r="Q183" s="9">
        <v>2.4100435013131818E-2</v>
      </c>
      <c r="R183" s="18">
        <v>2.5711854306760346E-2</v>
      </c>
      <c r="S183" s="19">
        <f t="shared" si="16"/>
        <v>38.868758810051133</v>
      </c>
      <c r="T183" s="19">
        <f t="shared" si="14"/>
        <v>8.3973641160738062</v>
      </c>
      <c r="U183" s="19">
        <f t="shared" si="15"/>
        <v>8.9588342532266019</v>
      </c>
      <c r="V183" s="19">
        <f>S183+(T183*0.235)+(U183*0.005)</f>
        <v>40.886933548594612</v>
      </c>
      <c r="W183" s="19">
        <f>T183/S183</f>
        <v>0.21604405113914568</v>
      </c>
      <c r="X183" s="9">
        <v>1.5048270033473544E-9</v>
      </c>
      <c r="Y183" s="9">
        <f>X183/22400*1000/(I183*0.000001)</f>
        <v>2.3407587782282137E-5</v>
      </c>
      <c r="Z183" s="9">
        <f>X183/(I183*0.000001)*1000000000</f>
        <v>524329.96632311994</v>
      </c>
    </row>
    <row r="184" spans="1:26" x14ac:dyDescent="0.2">
      <c r="A184" s="9" t="s">
        <v>160</v>
      </c>
      <c r="B184" s="9">
        <v>151.25</v>
      </c>
      <c r="C184" s="9">
        <v>105.33333333333333</v>
      </c>
      <c r="D184" s="9">
        <v>100.33333333333333</v>
      </c>
      <c r="E184" s="9">
        <f t="shared" si="17"/>
        <v>57.532944660435547</v>
      </c>
      <c r="F184" s="9">
        <f t="shared" si="18"/>
        <v>5.1151271111111107</v>
      </c>
      <c r="G184" s="9">
        <f>1-((3*18.81)/(4*E184))+(18.81^3/(16*E184^3))</f>
        <v>0.7569768866946488</v>
      </c>
      <c r="H184" s="9">
        <v>1</v>
      </c>
      <c r="I184" s="9">
        <v>2.94</v>
      </c>
      <c r="J184" s="9">
        <v>52.4</v>
      </c>
      <c r="K184" s="9" t="str">
        <f>A184</f>
        <v>LU 6 - 12</v>
      </c>
      <c r="L184" s="19">
        <v>66.888799583568911</v>
      </c>
      <c r="M184" s="19">
        <v>22.902170873564522</v>
      </c>
      <c r="N184" s="10">
        <f>L184/G184</f>
        <v>88.363067300033265</v>
      </c>
      <c r="O184" s="9">
        <f>M184/G184</f>
        <v>30.254782247800463</v>
      </c>
      <c r="P184" s="9">
        <v>3.9118379641083778E-2</v>
      </c>
      <c r="Q184" s="9">
        <v>2.7066282750155303E-4</v>
      </c>
      <c r="R184" s="18">
        <v>4.4918639539560469E-2</v>
      </c>
      <c r="S184" s="19">
        <f t="shared" si="16"/>
        <v>13.305571306491082</v>
      </c>
      <c r="T184" s="19">
        <f t="shared" si="14"/>
        <v>9.206218622501805E-2</v>
      </c>
      <c r="U184" s="19">
        <f t="shared" si="15"/>
        <v>15.278448822979753</v>
      </c>
      <c r="V184" s="19">
        <f>S184+(T184*0.235)+(U184*0.005)</f>
        <v>13.40359816436886</v>
      </c>
      <c r="W184" s="19">
        <f>T184/S184</f>
        <v>6.9190705234961087E-3</v>
      </c>
      <c r="X184" s="9">
        <v>3.2383696194739197E-10</v>
      </c>
      <c r="Y184" s="9">
        <f>X184/22400*1000/(I184*0.000001)</f>
        <v>4.9173493978892125E-6</v>
      </c>
      <c r="Z184" s="9">
        <f>X184/(I184*0.000001)*1000000000</f>
        <v>110148.62651271836</v>
      </c>
    </row>
    <row r="185" spans="1:26" x14ac:dyDescent="0.2">
      <c r="A185" s="9" t="s">
        <v>161</v>
      </c>
      <c r="B185" s="9">
        <v>188.33333333333334</v>
      </c>
      <c r="C185" s="9">
        <v>116.33333333333333</v>
      </c>
      <c r="D185" s="9">
        <v>102.66666666666667</v>
      </c>
      <c r="E185" s="9">
        <f t="shared" si="17"/>
        <v>63.43572238806594</v>
      </c>
      <c r="F185" s="9">
        <f t="shared" si="18"/>
        <v>7.1979828148148153</v>
      </c>
      <c r="G185" s="9">
        <f>1-((3*18.81)/(4*E185))+(18.81^3/(16*E185^3))</f>
        <v>0.77923899570587329</v>
      </c>
      <c r="H185" s="9">
        <v>1</v>
      </c>
      <c r="I185" s="9">
        <v>4.4000000000000004</v>
      </c>
      <c r="J185" s="9">
        <v>59.1</v>
      </c>
      <c r="K185" s="9" t="str">
        <f>A185</f>
        <v>LU 6 - 13</v>
      </c>
      <c r="L185" s="19">
        <v>76.17424502686589</v>
      </c>
      <c r="M185" s="19">
        <v>11.956425628865912</v>
      </c>
      <c r="N185" s="10">
        <f>L185/G185</f>
        <v>97.754662493325924</v>
      </c>
      <c r="O185" s="9">
        <f>M185/G185</f>
        <v>15.343720854261392</v>
      </c>
      <c r="P185" s="9">
        <v>6.1008503721279125E-2</v>
      </c>
      <c r="Q185" s="9">
        <v>4.6136852128054132E-3</v>
      </c>
      <c r="R185" s="18">
        <v>5.7719085389619985E-2</v>
      </c>
      <c r="S185" s="19">
        <f t="shared" si="16"/>
        <v>13.865569027563438</v>
      </c>
      <c r="T185" s="19">
        <f t="shared" si="14"/>
        <v>1.0485648210921394</v>
      </c>
      <c r="U185" s="19">
        <f t="shared" si="15"/>
        <v>13.117973952186359</v>
      </c>
      <c r="V185" s="19">
        <f>S185+(T185*0.235)+(U185*0.005)</f>
        <v>14.177571630281022</v>
      </c>
      <c r="W185" s="19">
        <f>T185/S185</f>
        <v>7.5623641482559553E-2</v>
      </c>
      <c r="X185" s="9">
        <v>5.8374562462161691E-10</v>
      </c>
      <c r="Y185" s="9">
        <f>X185/22400*1000/(I185*0.000001)</f>
        <v>5.9227437563069893E-6</v>
      </c>
      <c r="Z185" s="9">
        <f>X185/(I185*0.000001)*1000000000</f>
        <v>132669.46014127656</v>
      </c>
    </row>
    <row r="186" spans="1:26" x14ac:dyDescent="0.2">
      <c r="A186" s="9" t="s">
        <v>162</v>
      </c>
      <c r="B186" s="9">
        <v>180</v>
      </c>
      <c r="C186" s="9">
        <v>122.66666666666667</v>
      </c>
      <c r="D186" s="9">
        <v>108</v>
      </c>
      <c r="E186" s="9">
        <f t="shared" si="17"/>
        <v>65.311130587204204</v>
      </c>
      <c r="F186" s="9">
        <f t="shared" si="18"/>
        <v>7.6308480000000003</v>
      </c>
      <c r="G186" s="9">
        <f>1-((3*18.81)/(4*E186))+(18.81^3/(16*E186^3))</f>
        <v>0.78548855692950537</v>
      </c>
      <c r="H186" s="9">
        <v>1</v>
      </c>
      <c r="I186" s="9">
        <v>4.57</v>
      </c>
      <c r="J186" s="9">
        <v>60.5</v>
      </c>
      <c r="K186" s="9" t="str">
        <f>A186</f>
        <v>LU 6 - 14</v>
      </c>
      <c r="L186" s="19">
        <v>92.055672078987342</v>
      </c>
      <c r="M186" s="19">
        <v>5.7010162021440118</v>
      </c>
      <c r="N186" s="10">
        <f>L186/G186</f>
        <v>117.19543367867165</v>
      </c>
      <c r="O186" s="9">
        <f>M186/G186</f>
        <v>7.257923940266461</v>
      </c>
      <c r="P186" s="9">
        <v>0.12579909560889627</v>
      </c>
      <c r="Q186" s="9">
        <v>1.1001297200820727E-2</v>
      </c>
      <c r="R186" s="18">
        <v>5.8067525041147879E-2</v>
      </c>
      <c r="S186" s="19">
        <f t="shared" si="16"/>
        <v>27.527154400196117</v>
      </c>
      <c r="T186" s="19">
        <f t="shared" si="14"/>
        <v>2.4072860395668991</v>
      </c>
      <c r="U186" s="19">
        <f t="shared" si="15"/>
        <v>12.706241803314635</v>
      </c>
      <c r="V186" s="19">
        <f>S186+(T186*0.235)+(U186*0.005)</f>
        <v>28.156397828510912</v>
      </c>
      <c r="W186" s="19">
        <f>T186/S186</f>
        <v>8.7451321868189491E-2</v>
      </c>
      <c r="X186" s="9">
        <v>1.4547678968782072E-9</v>
      </c>
      <c r="Y186" s="9">
        <f>X186/22400*1000/(I186*0.000001)</f>
        <v>1.4211158730054382E-5</v>
      </c>
      <c r="Z186" s="9">
        <f>X186/(I186*0.000001)*1000000000</f>
        <v>318329.9555532182</v>
      </c>
    </row>
    <row r="187" spans="1:26" x14ac:dyDescent="0.2">
      <c r="A187" s="9" t="s">
        <v>163</v>
      </c>
      <c r="B187" s="9">
        <v>159.66666666666666</v>
      </c>
      <c r="C187" s="9">
        <v>103.66666666666667</v>
      </c>
      <c r="D187" s="9">
        <v>89.333333333333329</v>
      </c>
      <c r="E187" s="9">
        <f t="shared" si="17"/>
        <v>55.343650624221979</v>
      </c>
      <c r="F187" s="9">
        <f t="shared" si="18"/>
        <v>4.7316968296296293</v>
      </c>
      <c r="G187" s="9">
        <f>1-((3*18.81)/(4*E187))+(18.81^3/(16*E187^3))</f>
        <v>0.74754653164319329</v>
      </c>
      <c r="H187" s="9">
        <v>0</v>
      </c>
      <c r="I187" s="9">
        <v>3.56</v>
      </c>
      <c r="J187" s="9">
        <v>52.5</v>
      </c>
      <c r="K187" s="9" t="str">
        <f>A187</f>
        <v>LU 6 - 15</v>
      </c>
      <c r="L187" s="19">
        <v>103.28247035341535</v>
      </c>
      <c r="M187" s="19">
        <v>5.374809760364804</v>
      </c>
      <c r="N187" s="10">
        <f>L187/G187</f>
        <v>138.16192836369476</v>
      </c>
      <c r="O187" s="9">
        <f>M187/G187</f>
        <v>7.1899333791976181</v>
      </c>
      <c r="P187" s="9">
        <v>5.0418217149989529E-2</v>
      </c>
      <c r="Q187" s="9">
        <v>1.8727581496963998E-2</v>
      </c>
      <c r="R187" s="18">
        <v>3.4653766740083677E-2</v>
      </c>
      <c r="S187" s="19">
        <f t="shared" si="16"/>
        <v>14.162420547749869</v>
      </c>
      <c r="T187" s="19">
        <f t="shared" si="14"/>
        <v>5.2605566002707862</v>
      </c>
      <c r="U187" s="19">
        <f t="shared" si="15"/>
        <v>9.7342041404729436</v>
      </c>
      <c r="V187" s="19">
        <f>S187+(T187*0.235)+(U187*0.005)</f>
        <v>15.447322369515868</v>
      </c>
      <c r="W187" s="19">
        <f>T187/S187</f>
        <v>0.37144473873899936</v>
      </c>
      <c r="X187" s="9">
        <v>6.9871477771203192E-10</v>
      </c>
      <c r="Y187" s="9">
        <f>X187/22400*1000/(I187*0.000001)</f>
        <v>8.7619730351127611E-6</v>
      </c>
      <c r="Z187" s="9">
        <f>X187/(I187*0.000001)*1000000000</f>
        <v>196268.19598652582</v>
      </c>
    </row>
    <row r="188" spans="1:26" x14ac:dyDescent="0.2">
      <c r="A188" s="9" t="s">
        <v>164</v>
      </c>
      <c r="B188" s="9">
        <v>136.80000000000001</v>
      </c>
      <c r="C188" s="9">
        <v>88</v>
      </c>
      <c r="D188" s="9">
        <v>85.333333333333329</v>
      </c>
      <c r="E188" s="9">
        <f t="shared" si="17"/>
        <v>49.354560983942612</v>
      </c>
      <c r="F188" s="9">
        <f t="shared" si="18"/>
        <v>3.2872857600000001</v>
      </c>
      <c r="G188" s="9">
        <f>1-((3*18.81)/(4*E188))+(18.81^3/(16*E188^3))</f>
        <v>0.71762006403988721</v>
      </c>
      <c r="H188" s="9">
        <v>0</v>
      </c>
      <c r="I188" s="9">
        <v>2.37</v>
      </c>
      <c r="J188" s="9">
        <v>45.9</v>
      </c>
      <c r="K188" s="9" t="str">
        <f>A188</f>
        <v>LU 6 - 16</v>
      </c>
      <c r="L188" s="19">
        <v>69.869025052520001</v>
      </c>
      <c r="M188" s="19">
        <v>5.3220435932579493</v>
      </c>
      <c r="N188" s="10">
        <f>L188/G188</f>
        <v>97.362139875504511</v>
      </c>
      <c r="O188" s="9">
        <f>M188/G188</f>
        <v>7.4162413510251799</v>
      </c>
      <c r="P188" s="9">
        <v>3.2332825520002939E-2</v>
      </c>
      <c r="Q188" s="9">
        <v>1.3338983697502737E-2</v>
      </c>
      <c r="R188" s="18">
        <v>1.8149729238433686E-2</v>
      </c>
      <c r="S188" s="19">
        <f t="shared" si="16"/>
        <v>13.642542413503348</v>
      </c>
      <c r="T188" s="19">
        <f t="shared" si="14"/>
        <v>5.6282631635032638</v>
      </c>
      <c r="U188" s="19">
        <f t="shared" si="15"/>
        <v>7.6581136027146348</v>
      </c>
      <c r="V188" s="19">
        <f>S188+(T188*0.235)+(U188*0.005)</f>
        <v>15.003474824940188</v>
      </c>
      <c r="W188" s="19">
        <f>T188/S188</f>
        <v>0.41255236692043751</v>
      </c>
      <c r="X188" s="9">
        <v>3.0469621592844451E-10</v>
      </c>
      <c r="Y188" s="9">
        <f>X188/22400*1000/(I188*0.000001)</f>
        <v>5.739455544161477E-6</v>
      </c>
      <c r="Z188" s="9">
        <f>X188/(I188*0.000001)*1000000000</f>
        <v>128563.80418921709</v>
      </c>
    </row>
    <row r="189" spans="1:26" x14ac:dyDescent="0.2">
      <c r="A189" s="9" t="s">
        <v>165</v>
      </c>
      <c r="B189" s="9">
        <v>85.5</v>
      </c>
      <c r="C189" s="9">
        <v>94.666666666666671</v>
      </c>
      <c r="D189" s="9">
        <v>84</v>
      </c>
      <c r="E189" s="9">
        <f t="shared" si="17"/>
        <v>43.905803340795593</v>
      </c>
      <c r="F189" s="9">
        <f t="shared" si="18"/>
        <v>2.1756672000000004</v>
      </c>
      <c r="G189" s="9">
        <f>1-((3*18.81)/(4*E189))+(18.81^3/(16*E189^3))</f>
        <v>0.68360163723407041</v>
      </c>
      <c r="H189" s="9">
        <v>0</v>
      </c>
      <c r="I189" s="9">
        <v>1.62</v>
      </c>
      <c r="J189" s="9">
        <v>41.8</v>
      </c>
      <c r="K189" s="9" t="str">
        <f>A189</f>
        <v>LU 6 - 17</v>
      </c>
      <c r="L189" s="19">
        <v>58.673723760119522</v>
      </c>
      <c r="M189" s="19">
        <v>14.745524231996196</v>
      </c>
      <c r="N189" s="10">
        <f>L189/G189</f>
        <v>85.830285599548958</v>
      </c>
      <c r="O189" s="9">
        <f>M189/G189</f>
        <v>21.570346571518254</v>
      </c>
      <c r="P189" s="9">
        <v>1.8823185171085728E-2</v>
      </c>
      <c r="Q189" s="9">
        <v>2.3737605965992777E-3</v>
      </c>
      <c r="R189" s="18">
        <v>1.898928021376832E-3</v>
      </c>
      <c r="S189" s="19">
        <f t="shared" si="16"/>
        <v>11.619250105608476</v>
      </c>
      <c r="T189" s="19">
        <f t="shared" si="14"/>
        <v>1.4652843188884435</v>
      </c>
      <c r="U189" s="19">
        <f t="shared" si="15"/>
        <v>1.1721777909733533</v>
      </c>
      <c r="V189" s="19">
        <f>S189+(T189*0.235)+(U189*0.005)</f>
        <v>11.969452809502128</v>
      </c>
      <c r="W189" s="19">
        <f>T189/S189</f>
        <v>0.12610833793664256</v>
      </c>
      <c r="X189" s="9">
        <v>1.3931258874072988E-10</v>
      </c>
      <c r="Y189" s="9">
        <f>X189/22400*1000/(I189*0.000001)</f>
        <v>3.8390814798481558E-6</v>
      </c>
      <c r="Z189" s="9">
        <f>X189/(I189*0.000001)*1000000000</f>
        <v>85995.42514859869</v>
      </c>
    </row>
    <row r="190" spans="1:26" x14ac:dyDescent="0.2">
      <c r="A190" s="9" t="s">
        <v>166</v>
      </c>
      <c r="B190" s="9">
        <v>139.33333333333334</v>
      </c>
      <c r="C190" s="9">
        <v>89</v>
      </c>
      <c r="D190" s="9">
        <v>81.666666666666671</v>
      </c>
      <c r="E190" s="9">
        <f t="shared" si="17"/>
        <v>48.927051758752611</v>
      </c>
      <c r="F190" s="9">
        <f t="shared" si="18"/>
        <v>3.2407075555555558</v>
      </c>
      <c r="G190" s="9">
        <f>1-((3*18.81)/(4*E190))+(18.81^3/(16*E190^3))</f>
        <v>0.71521397471658876</v>
      </c>
      <c r="H190" s="9">
        <v>0</v>
      </c>
      <c r="I190" s="9">
        <v>2.38</v>
      </c>
      <c r="J190" s="9">
        <v>45.9</v>
      </c>
      <c r="K190" s="9" t="str">
        <f>A190</f>
        <v>LU 6 - 23</v>
      </c>
      <c r="L190" s="19">
        <v>60.975299051085315</v>
      </c>
      <c r="M190" s="19">
        <v>3.5185026879408929</v>
      </c>
      <c r="N190" s="10">
        <f>L190/G190</f>
        <v>85.254624778895618</v>
      </c>
      <c r="O190" s="9">
        <f>M190/G190</f>
        <v>4.91951054135252</v>
      </c>
      <c r="P190" s="9">
        <v>3.3679849531077104E-2</v>
      </c>
      <c r="Q190" s="9">
        <v>2.0354159510890403E-2</v>
      </c>
      <c r="R190" s="18">
        <v>2.6803097029955689E-2</v>
      </c>
      <c r="S190" s="19">
        <f t="shared" si="16"/>
        <v>14.151197281965173</v>
      </c>
      <c r="T190" s="19">
        <f t="shared" si="14"/>
        <v>8.5521678617186598</v>
      </c>
      <c r="U190" s="19">
        <f t="shared" si="15"/>
        <v>11.2618054747713</v>
      </c>
      <c r="V190" s="19">
        <f>S190+(T190*0.235)+(U190*0.005)</f>
        <v>16.217265756842913</v>
      </c>
      <c r="W190" s="19">
        <f>T190/S190</f>
        <v>0.60434235289885119</v>
      </c>
      <c r="X190" s="9">
        <v>2.8854985904141632E-10</v>
      </c>
      <c r="Y190" s="9">
        <f>X190/22400*1000/(I190*0.000001)</f>
        <v>5.412474846965343E-6</v>
      </c>
      <c r="Z190" s="9">
        <f>X190/(I190*0.000001)*1000000000</f>
        <v>121239.43657202368</v>
      </c>
    </row>
    <row r="191" spans="1:26" x14ac:dyDescent="0.2">
      <c r="A191" s="9" t="s">
        <v>167</v>
      </c>
      <c r="B191" s="9">
        <v>137</v>
      </c>
      <c r="C191" s="9">
        <v>85</v>
      </c>
      <c r="D191" s="9">
        <v>77.666666666666671</v>
      </c>
      <c r="E191" s="9">
        <f t="shared" si="17"/>
        <v>46.963772631287426</v>
      </c>
      <c r="F191" s="9">
        <f t="shared" si="18"/>
        <v>2.8941706666666671</v>
      </c>
      <c r="G191" s="9">
        <f>1-((3*18.81)/(4*E191))+(18.81^3/(16*E191^3))</f>
        <v>0.70362455052248429</v>
      </c>
      <c r="H191" s="9">
        <v>0</v>
      </c>
      <c r="I191" s="9">
        <v>2.13</v>
      </c>
      <c r="J191" s="9">
        <v>44.1</v>
      </c>
      <c r="K191" s="9" t="str">
        <f>A191</f>
        <v>LU 6 - 22</v>
      </c>
      <c r="L191" s="19">
        <v>107.41773957916624</v>
      </c>
      <c r="M191" s="19">
        <v>16.207039750548624</v>
      </c>
      <c r="N191" s="10">
        <f>L191/G191</f>
        <v>152.66343321790291</v>
      </c>
      <c r="O191" s="9">
        <f>M191/G191</f>
        <v>23.033647331540529</v>
      </c>
      <c r="P191" s="9">
        <v>4.1415115993420529E-2</v>
      </c>
      <c r="Q191" s="9">
        <v>5.381343045737761E-3</v>
      </c>
      <c r="R191" s="18">
        <v>9.7716871876275258E-3</v>
      </c>
      <c r="S191" s="19">
        <f t="shared" si="16"/>
        <v>19.443716428835931</v>
      </c>
      <c r="T191" s="19">
        <f t="shared" si="14"/>
        <v>2.5264521341491837</v>
      </c>
      <c r="U191" s="19">
        <f t="shared" si="15"/>
        <v>4.58764656696128</v>
      </c>
      <c r="V191" s="19">
        <f>S191+(T191*0.235)+(U191*0.005)</f>
        <v>20.060370913195797</v>
      </c>
      <c r="W191" s="19">
        <f>T191/S191</f>
        <v>0.12993668897589652</v>
      </c>
      <c r="X191" s="9">
        <v>5.6433517859043003E-10</v>
      </c>
      <c r="Y191" s="9">
        <f>X191/22400*1000/(I191*0.000001)</f>
        <v>1.18279505908457E-5</v>
      </c>
      <c r="Z191" s="9">
        <f>X191/(I191*0.000001)*1000000000</f>
        <v>264946.09323494369</v>
      </c>
    </row>
    <row r="192" spans="1:26" x14ac:dyDescent="0.2">
      <c r="A192" s="9" t="s">
        <v>168</v>
      </c>
      <c r="B192" s="9">
        <v>146.5</v>
      </c>
      <c r="C192" s="9">
        <v>104.66666666666667</v>
      </c>
      <c r="D192" s="9">
        <v>96.333333333333329</v>
      </c>
      <c r="E192" s="9">
        <f t="shared" si="17"/>
        <v>56.052342209523424</v>
      </c>
      <c r="F192" s="9">
        <f t="shared" si="18"/>
        <v>4.7268583111111111</v>
      </c>
      <c r="G192" s="9">
        <f>1-((3*18.81)/(4*E192))+(18.81^3/(16*E192^3))</f>
        <v>0.75067752169546698</v>
      </c>
      <c r="H192" s="9">
        <v>0</v>
      </c>
      <c r="I192" s="9">
        <v>3.47</v>
      </c>
      <c r="J192" s="9">
        <v>52.7</v>
      </c>
      <c r="K192" s="9" t="str">
        <f>A192</f>
        <v>LU 6 - 21</v>
      </c>
      <c r="L192" s="19">
        <v>120.58324292611211</v>
      </c>
      <c r="M192" s="19">
        <v>18.755471423918603</v>
      </c>
      <c r="N192" s="10">
        <f>L192/G192</f>
        <v>160.63254785325785</v>
      </c>
      <c r="O192" s="9">
        <f>M192/G192</f>
        <v>24.984724974257691</v>
      </c>
      <c r="P192" s="9">
        <v>4.3785450132707945E-2</v>
      </c>
      <c r="Q192" s="9">
        <v>6.8677369317456539E-3</v>
      </c>
      <c r="R192" s="18">
        <v>5.5270721150598189E-2</v>
      </c>
      <c r="S192" s="19">
        <f t="shared" si="16"/>
        <v>12.618285340838025</v>
      </c>
      <c r="T192" s="19">
        <f t="shared" si="14"/>
        <v>1.97917490828405</v>
      </c>
      <c r="U192" s="19">
        <f t="shared" si="15"/>
        <v>15.928161714869795</v>
      </c>
      <c r="V192" s="19">
        <f>S192+(T192*0.235)+(U192*0.005)</f>
        <v>13.163032252859125</v>
      </c>
      <c r="W192" s="19">
        <f>T192/S192</f>
        <v>0.15684975056623707</v>
      </c>
      <c r="X192" s="9">
        <v>6.8003541299592853E-10</v>
      </c>
      <c r="Y192" s="9">
        <f>X192/22400*1000/(I192*0.000001)</f>
        <v>8.7489117563288445E-6</v>
      </c>
      <c r="Z192" s="9">
        <f>X192/(I192*0.000001)*1000000000</f>
        <v>195975.62334176613</v>
      </c>
    </row>
    <row r="193" spans="1:26" x14ac:dyDescent="0.2">
      <c r="A193" s="9" t="s">
        <v>169</v>
      </c>
      <c r="B193" s="9">
        <v>178.33333333333334</v>
      </c>
      <c r="C193" s="9">
        <v>79.666666666666671</v>
      </c>
      <c r="D193" s="9">
        <v>72</v>
      </c>
      <c r="E193" s="9">
        <f t="shared" si="17"/>
        <v>46.803819026670148</v>
      </c>
      <c r="F193" s="9">
        <f t="shared" si="18"/>
        <v>3.2733440000000003</v>
      </c>
      <c r="G193" s="9">
        <f>1-((3*18.81)/(4*E193))+(18.81^3/(16*E193^3))</f>
        <v>0.70263926578947966</v>
      </c>
      <c r="H193" s="9">
        <v>0</v>
      </c>
      <c r="I193" s="9">
        <v>2.42</v>
      </c>
      <c r="J193" s="9">
        <v>43.9</v>
      </c>
      <c r="K193" s="9" t="str">
        <f>A193</f>
        <v>LU 6 - 20</v>
      </c>
      <c r="L193" s="19">
        <v>62.552708273038633</v>
      </c>
      <c r="M193" s="19">
        <v>8.9211160086362824</v>
      </c>
      <c r="N193" s="10">
        <f>L193/G193</f>
        <v>89.025352437078681</v>
      </c>
      <c r="O193" s="9">
        <f>M193/G193</f>
        <v>12.696580511498443</v>
      </c>
      <c r="P193" s="9">
        <v>3.4349247550099181E-2</v>
      </c>
      <c r="Q193" s="9">
        <v>6.9776194675236023E-3</v>
      </c>
      <c r="R193" s="18">
        <v>1.8701410176978073E-2</v>
      </c>
      <c r="S193" s="19">
        <f t="shared" si="16"/>
        <v>14.193903946321978</v>
      </c>
      <c r="T193" s="19">
        <f t="shared" si="14"/>
        <v>2.8833138295552083</v>
      </c>
      <c r="U193" s="19">
        <f t="shared" si="15"/>
        <v>7.7278554450322634</v>
      </c>
      <c r="V193" s="19">
        <f>S193+(T193*0.235)+(U193*0.005)</f>
        <v>14.910121973492613</v>
      </c>
      <c r="W193" s="19">
        <f>T193/S193</f>
        <v>0.20313747651521571</v>
      </c>
      <c r="X193" s="9">
        <v>2.7665047421325934E-10</v>
      </c>
      <c r="Y193" s="9">
        <f>X193/22400*1000/(I193*0.000001)</f>
        <v>5.1034990077711657E-6</v>
      </c>
      <c r="Z193" s="9">
        <f>X193/(I193*0.000001)*1000000000</f>
        <v>114318.37777407412</v>
      </c>
    </row>
    <row r="194" spans="1:26" x14ac:dyDescent="0.2">
      <c r="A194" s="9" t="s">
        <v>170</v>
      </c>
      <c r="B194" s="9">
        <v>90</v>
      </c>
      <c r="C194" s="9">
        <v>120</v>
      </c>
      <c r="D194" s="9">
        <v>117.33333333333333</v>
      </c>
      <c r="E194" s="9">
        <f t="shared" si="17"/>
        <v>53.634311512415351</v>
      </c>
      <c r="F194" s="9">
        <f t="shared" si="18"/>
        <v>4.05504</v>
      </c>
      <c r="G194" s="9">
        <f>1-((3*18.81)/(4*E194))+(18.81^3/(16*E194^3))</f>
        <v>0.73966473997989468</v>
      </c>
      <c r="H194" s="9">
        <v>0</v>
      </c>
      <c r="I194" s="9">
        <v>2.91</v>
      </c>
      <c r="J194" s="9">
        <v>50.5</v>
      </c>
      <c r="K194" s="9" t="str">
        <f>A194</f>
        <v>LU 6 - 19</v>
      </c>
      <c r="L194" s="19">
        <v>73.653812615783337</v>
      </c>
      <c r="M194" s="19">
        <v>6.5464110221377334</v>
      </c>
      <c r="N194" s="10">
        <f>L194/G194</f>
        <v>99.577293109558482</v>
      </c>
      <c r="O194" s="9">
        <f>M194/G194</f>
        <v>8.8505111414607587</v>
      </c>
      <c r="P194" s="9">
        <v>8.4696734159411008E-2</v>
      </c>
      <c r="Q194" s="9">
        <v>9.8830571100665902E-3</v>
      </c>
      <c r="R194" s="18">
        <v>2.3547746740619976E-2</v>
      </c>
      <c r="S194" s="19">
        <f t="shared" si="16"/>
        <v>29.10540692763265</v>
      </c>
      <c r="T194" s="19">
        <f t="shared" si="14"/>
        <v>3.3962395567239141</v>
      </c>
      <c r="U194" s="19">
        <f t="shared" si="15"/>
        <v>8.0920091892164869</v>
      </c>
      <c r="V194" s="19">
        <f>S194+(T194*0.235)+(U194*0.005)</f>
        <v>29.943983269408854</v>
      </c>
      <c r="W194" s="19">
        <f>T194/S194</f>
        <v>0.11668758197294012</v>
      </c>
      <c r="X194" s="9">
        <v>7.8650664454357658E-10</v>
      </c>
      <c r="Y194" s="9">
        <f>X194/22400*1000/(I194*0.000001)</f>
        <v>1.2065946314181036E-5</v>
      </c>
      <c r="Z194" s="9">
        <f>X194/(I194*0.000001)*1000000000</f>
        <v>270277.19743765518</v>
      </c>
    </row>
    <row r="195" spans="1:26" x14ac:dyDescent="0.2">
      <c r="A195" s="9" t="s">
        <v>171</v>
      </c>
      <c r="B195" s="9">
        <v>116.5</v>
      </c>
      <c r="C195" s="9">
        <v>135.33333333333334</v>
      </c>
      <c r="D195" s="9">
        <v>120</v>
      </c>
      <c r="E195" s="9">
        <f t="shared" si="17"/>
        <v>61.712682753571713</v>
      </c>
      <c r="F195" s="9">
        <f t="shared" si="18"/>
        <v>6.0542720000000001</v>
      </c>
      <c r="G195" s="9">
        <f>1-((3*18.81)/(4*E195))+(18.81^3/(16*E195^3))</f>
        <v>0.77317010803134434</v>
      </c>
      <c r="H195" s="9">
        <v>0</v>
      </c>
      <c r="I195" s="9">
        <v>4.5</v>
      </c>
      <c r="J195" s="9">
        <v>58.8</v>
      </c>
      <c r="K195" s="9" t="str">
        <f>A195</f>
        <v>LU 6 - 18</v>
      </c>
      <c r="L195" s="19">
        <v>77.113860773695279</v>
      </c>
      <c r="M195" s="19">
        <v>9.560987588433342</v>
      </c>
      <c r="N195" s="10">
        <f>L195/G195</f>
        <v>99.737250538621552</v>
      </c>
      <c r="O195" s="9">
        <f>M195/G195</f>
        <v>12.365956067258796</v>
      </c>
      <c r="P195" s="9">
        <v>8.0920374585795027E-2</v>
      </c>
      <c r="Q195" s="9">
        <v>7.5934419581197028E-3</v>
      </c>
      <c r="R195" s="18">
        <v>2.5574471116663118E-2</v>
      </c>
      <c r="S195" s="19">
        <f t="shared" si="16"/>
        <v>17.982305463510006</v>
      </c>
      <c r="T195" s="19">
        <f t="shared" si="14"/>
        <v>1.687431546248823</v>
      </c>
      <c r="U195" s="19">
        <f t="shared" si="15"/>
        <v>5.6832158037029155</v>
      </c>
      <c r="V195" s="19">
        <f>S195+(T195*0.235)+(U195*0.005)</f>
        <v>18.407267955896994</v>
      </c>
      <c r="W195" s="19">
        <f>T195/S195</f>
        <v>9.3838443000147403E-2</v>
      </c>
      <c r="X195" s="9">
        <v>7.8314419061900386E-10</v>
      </c>
      <c r="Y195" s="9">
        <f>X195/22400*1000/(I195*0.000001)</f>
        <v>7.7692876053472591E-6</v>
      </c>
      <c r="Z195" s="9">
        <f>X195/(I195*0.000001)*1000000000</f>
        <v>174032.04235977863</v>
      </c>
    </row>
    <row r="196" spans="1:26" x14ac:dyDescent="0.2">
      <c r="A196" s="9" t="s">
        <v>172</v>
      </c>
      <c r="B196" s="9">
        <v>165</v>
      </c>
      <c r="C196" s="9">
        <v>80.333333333333329</v>
      </c>
      <c r="D196" s="9">
        <v>75.333333333333329</v>
      </c>
      <c r="E196" s="9">
        <f t="shared" si="17"/>
        <v>47.194929822043129</v>
      </c>
      <c r="F196" s="9">
        <f t="shared" si="18"/>
        <v>3.1953386666666663</v>
      </c>
      <c r="G196" s="9">
        <f>1-((3*18.81)/(4*E196))+(18.81^3/(16*E196^3))</f>
        <v>0.70503712670624263</v>
      </c>
      <c r="H196" s="9">
        <v>0</v>
      </c>
      <c r="I196" s="9">
        <v>2.33</v>
      </c>
      <c r="J196" s="9">
        <v>44</v>
      </c>
      <c r="K196" s="9" t="str">
        <f>A196</f>
        <v>LU 6 - 24</v>
      </c>
      <c r="L196" s="19">
        <v>56.022411469490969</v>
      </c>
      <c r="M196" s="19">
        <v>3.9740371234230838</v>
      </c>
      <c r="N196" s="10">
        <f>L196/G196</f>
        <v>79.460228897751364</v>
      </c>
      <c r="O196" s="9">
        <f>M196/G196</f>
        <v>5.6366352535061415</v>
      </c>
      <c r="P196" s="9">
        <v>3.6440041920886623E-2</v>
      </c>
      <c r="Q196" s="9">
        <v>1.7050706928503023E-2</v>
      </c>
      <c r="R196" s="18">
        <v>1.4657550144706988E-2</v>
      </c>
      <c r="S196" s="19">
        <f t="shared" si="16"/>
        <v>15.639502970337608</v>
      </c>
      <c r="T196" s="19">
        <f t="shared" si="14"/>
        <v>7.3178999693146025</v>
      </c>
      <c r="U196" s="19">
        <f t="shared" si="15"/>
        <v>6.2907940535223119</v>
      </c>
      <c r="V196" s="19">
        <f>S196+(T196*0.235)+(U196*0.005)</f>
        <v>17.390663433394153</v>
      </c>
      <c r="W196" s="19">
        <f>T196/S196</f>
        <v>0.46791128741072979</v>
      </c>
      <c r="X196" s="9">
        <v>2.7790718754312124E-10</v>
      </c>
      <c r="Y196" s="9">
        <f>X196/22400*1000/(I196*0.000001)</f>
        <v>5.3247085289531201E-6</v>
      </c>
      <c r="Z196" s="9">
        <f>X196/(I196*0.000001)*1000000000</f>
        <v>119273.47104854988</v>
      </c>
    </row>
    <row r="197" spans="1:26" x14ac:dyDescent="0.2">
      <c r="E197" s="9" t="e">
        <f t="shared" si="17"/>
        <v>#DIV/0!</v>
      </c>
      <c r="F197" s="9">
        <f t="shared" si="18"/>
        <v>0</v>
      </c>
      <c r="G197" s="9" t="e">
        <f>1-((3*18.81)/(4*E197))+(18.81^3/(16*E197^3))</f>
        <v>#DIV/0!</v>
      </c>
      <c r="K197" s="9">
        <f>A197</f>
        <v>0</v>
      </c>
      <c r="L197" s="19"/>
      <c r="M197" s="19"/>
      <c r="N197" s="10" t="e">
        <f>L197/G197</f>
        <v>#DIV/0!</v>
      </c>
      <c r="O197" s="9" t="e">
        <f>M197/G197</f>
        <v>#DIV/0!</v>
      </c>
      <c r="R197" s="18"/>
      <c r="S197" s="19" t="e">
        <f t="shared" si="16"/>
        <v>#DIV/0!</v>
      </c>
      <c r="T197" s="19" t="e">
        <f t="shared" ref="T197:T256" si="19">Q197*0.000000001/(I197*10^-6)*1000000</f>
        <v>#DIV/0!</v>
      </c>
      <c r="U197" s="19" t="e">
        <f t="shared" ref="U197:U256" si="20">R197*0.000000001/(I197*10^-6)*1000000</f>
        <v>#DIV/0!</v>
      </c>
      <c r="V197" s="19" t="e">
        <f>S197+(T197*0.235)+(U197*0.005)</f>
        <v>#DIV/0!</v>
      </c>
      <c r="W197" s="19"/>
      <c r="Y197" s="9" t="e">
        <f>X197/22400*1000/(I197*0.000001)</f>
        <v>#DIV/0!</v>
      </c>
      <c r="Z197" s="9" t="e">
        <f>X197/(I197*0.000001)*1000000000</f>
        <v>#DIV/0!</v>
      </c>
    </row>
    <row r="198" spans="1:26" x14ac:dyDescent="0.2">
      <c r="A198" s="9" t="s">
        <v>173</v>
      </c>
      <c r="B198" s="9">
        <v>128.33333333333334</v>
      </c>
      <c r="C198" s="9">
        <v>72.333333333333329</v>
      </c>
      <c r="D198" s="9">
        <v>65.666666666666671</v>
      </c>
      <c r="E198" s="9">
        <f t="shared" si="17"/>
        <v>40.710513557502509</v>
      </c>
      <c r="F198" s="9">
        <f t="shared" si="18"/>
        <v>1.9506210370370372</v>
      </c>
      <c r="G198" s="9">
        <f>1-((3*18.81)/(4*E198))+(18.81^3/(16*E198^3))</f>
        <v>0.65963280285359427</v>
      </c>
      <c r="H198" s="9">
        <v>2</v>
      </c>
      <c r="I198" s="9">
        <v>0.96</v>
      </c>
      <c r="J198" s="9">
        <v>37.299999999999997</v>
      </c>
      <c r="K198" s="9" t="str">
        <f>A198</f>
        <v>LU 1 - 1</v>
      </c>
      <c r="L198" s="19">
        <v>62.274082589673966</v>
      </c>
      <c r="M198" s="19">
        <v>10.771588681783138</v>
      </c>
      <c r="N198" s="10">
        <f>L198/G198</f>
        <v>94.407194912493949</v>
      </c>
      <c r="O198" s="9">
        <f>M198/G198</f>
        <v>16.329674078039893</v>
      </c>
      <c r="P198" s="9">
        <v>1.26841855101448E-2</v>
      </c>
      <c r="Q198" s="9">
        <v>7.0518747962513544E-3</v>
      </c>
      <c r="R198" s="18">
        <v>1.600625522207804E-2</v>
      </c>
      <c r="S198" s="19">
        <f t="shared" ref="S198:S257" si="21">P198*0.000000001/(I198*10^-6)*1000000</f>
        <v>13.212693239734168</v>
      </c>
      <c r="T198" s="19">
        <f t="shared" si="19"/>
        <v>7.3457029127618281</v>
      </c>
      <c r="U198" s="19">
        <f t="shared" si="20"/>
        <v>16.673182522997962</v>
      </c>
      <c r="V198" s="19">
        <f>S198+(T198*0.235)+(U198*0.005)</f>
        <v>15.022299336848189</v>
      </c>
      <c r="W198" s="19">
        <f>T198/S198</f>
        <v>0.55595803062098637</v>
      </c>
      <c r="X198" s="9">
        <v>1.1040129814905553E-10</v>
      </c>
      <c r="Y198" s="9">
        <f>X198/22400*1000/(I198*0.000001)</f>
        <v>5.1339889392231933E-6</v>
      </c>
      <c r="Z198" s="9">
        <f>X198/(I198*0.000001)*1000000000</f>
        <v>115001.35223859953</v>
      </c>
    </row>
    <row r="199" spans="1:26" x14ac:dyDescent="0.2">
      <c r="A199" s="9" t="s">
        <v>174</v>
      </c>
      <c r="B199" s="9">
        <v>130.66666666666666</v>
      </c>
      <c r="C199" s="9">
        <v>72.333333333333329</v>
      </c>
      <c r="D199" s="9">
        <v>68.333333333333329</v>
      </c>
      <c r="E199" s="9">
        <f t="shared" si="17"/>
        <v>41.537332844232502</v>
      </c>
      <c r="F199" s="9">
        <f t="shared" si="18"/>
        <v>2.0667401481481478</v>
      </c>
      <c r="G199" s="9">
        <f>1-((3*18.81)/(4*E199))+(18.81^3/(16*E199^3))</f>
        <v>0.66616981387203911</v>
      </c>
      <c r="H199" s="9">
        <v>2</v>
      </c>
      <c r="I199" s="9">
        <v>1.01</v>
      </c>
      <c r="J199" s="9">
        <v>37.799999999999997</v>
      </c>
      <c r="K199" s="9" t="str">
        <f>A199</f>
        <v>LU 1 - 2</v>
      </c>
      <c r="L199" s="19">
        <v>106.06766738734208</v>
      </c>
      <c r="M199" s="19">
        <v>50.123278275650158</v>
      </c>
      <c r="N199" s="10">
        <f>L199/G199</f>
        <v>159.22016455659463</v>
      </c>
      <c r="O199" s="9">
        <f>M199/G199</f>
        <v>75.240992959909264</v>
      </c>
      <c r="P199" s="9">
        <v>1.6718975319589605E-2</v>
      </c>
      <c r="Q199" s="9">
        <v>2.4887994341584591E-4</v>
      </c>
      <c r="R199" s="18">
        <v>6.8991975213808857E-4</v>
      </c>
      <c r="S199" s="19">
        <f t="shared" si="21"/>
        <v>16.55344091048476</v>
      </c>
      <c r="T199" s="19">
        <f t="shared" si="19"/>
        <v>0.24641578556024349</v>
      </c>
      <c r="U199" s="19">
        <f t="shared" si="20"/>
        <v>0.6830888635030582</v>
      </c>
      <c r="V199" s="19">
        <f>S199+(T199*0.235)+(U199*0.005)</f>
        <v>16.614764064408931</v>
      </c>
      <c r="W199" s="19">
        <f>T199/S199</f>
        <v>1.4886076368821092E-2</v>
      </c>
      <c r="X199" s="9">
        <v>2.1894186155465159E-10</v>
      </c>
      <c r="Y199" s="9">
        <f>X199/22400*1000/(I199*0.000001)</f>
        <v>9.6774160871044742E-6</v>
      </c>
      <c r="Z199" s="9">
        <f>X199/(I199*0.000001)*1000000000</f>
        <v>216774.12035114021</v>
      </c>
    </row>
    <row r="200" spans="1:26" x14ac:dyDescent="0.2">
      <c r="A200" s="9" t="s">
        <v>175</v>
      </c>
      <c r="B200" s="9">
        <v>138</v>
      </c>
      <c r="C200" s="9">
        <v>67.666666666666671</v>
      </c>
      <c r="D200" s="9">
        <v>57.666666666666664</v>
      </c>
      <c r="E200" s="9">
        <f t="shared" si="17"/>
        <v>38.104196914819461</v>
      </c>
      <c r="F200" s="9">
        <f t="shared" si="18"/>
        <v>1.7231722666666667</v>
      </c>
      <c r="G200" s="9">
        <f>1-((3*18.81)/(4*E200))+(18.81^3/(16*E200^3))</f>
        <v>0.6372836366875908</v>
      </c>
      <c r="H200" s="9">
        <v>2</v>
      </c>
      <c r="I200" s="9">
        <v>0.93</v>
      </c>
      <c r="J200" s="9">
        <v>35.9</v>
      </c>
      <c r="K200" s="9" t="str">
        <f>A200</f>
        <v>LU 1 - 3</v>
      </c>
      <c r="L200" s="19">
        <v>98.098594890112935</v>
      </c>
      <c r="M200" s="19">
        <v>37.658828824128605</v>
      </c>
      <c r="N200" s="10">
        <f>L200/G200</f>
        <v>153.93239249010065</v>
      </c>
      <c r="O200" s="9">
        <f>M200/G200</f>
        <v>59.092728349134937</v>
      </c>
      <c r="P200" s="9">
        <v>1.2479248752751793E-2</v>
      </c>
      <c r="Q200" s="9">
        <v>1.7808258473454054E-3</v>
      </c>
      <c r="R200" s="18">
        <v>-5.4309355925412361E-4</v>
      </c>
      <c r="S200" s="19">
        <f t="shared" si="21"/>
        <v>13.418547045969671</v>
      </c>
      <c r="T200" s="19">
        <f t="shared" si="19"/>
        <v>1.9148665025219416</v>
      </c>
      <c r="U200" s="19">
        <f t="shared" si="20"/>
        <v>-0.58397156909045556</v>
      </c>
      <c r="V200" s="19">
        <f>S200+(T200*0.235)+(U200*0.005)</f>
        <v>13.865620816216875</v>
      </c>
      <c r="W200" s="19">
        <f>T200/S200</f>
        <v>0.14270296895497947</v>
      </c>
      <c r="X200" s="9">
        <v>1.5550805152902228E-10</v>
      </c>
      <c r="Y200" s="9">
        <f>X200/22400*1000/(I200*0.000001)</f>
        <v>7.4648642247034508E-6</v>
      </c>
      <c r="Z200" s="9">
        <f>X200/(I200*0.000001)*1000000000</f>
        <v>167212.95863335728</v>
      </c>
    </row>
    <row r="201" spans="1:26" x14ac:dyDescent="0.2">
      <c r="A201" s="9" t="s">
        <v>176</v>
      </c>
      <c r="B201" s="9">
        <v>129.33333333333334</v>
      </c>
      <c r="C201" s="9">
        <v>86.666666666666671</v>
      </c>
      <c r="D201" s="9">
        <v>81.333333333333329</v>
      </c>
      <c r="E201" s="9">
        <f t="shared" si="17"/>
        <v>47.520232285167111</v>
      </c>
      <c r="F201" s="9">
        <f t="shared" si="18"/>
        <v>2.9173001481481489</v>
      </c>
      <c r="G201" s="9">
        <f>1-((3*18.81)/(4*E201))+(18.81^3/(16*E201^3))</f>
        <v>0.70700269188310771</v>
      </c>
      <c r="H201" s="9">
        <v>2</v>
      </c>
      <c r="I201" s="9">
        <v>1.28</v>
      </c>
      <c r="J201" s="9">
        <v>42.1</v>
      </c>
      <c r="K201" s="9" t="str">
        <f>A201</f>
        <v>LU 1 - 4</v>
      </c>
      <c r="L201" s="19">
        <v>108.46712293847673</v>
      </c>
      <c r="M201" s="19">
        <v>10.954431344296262</v>
      </c>
      <c r="N201" s="10">
        <f>L201/G201</f>
        <v>153.41826019017498</v>
      </c>
      <c r="O201" s="9">
        <f>M201/G201</f>
        <v>15.494186189191218</v>
      </c>
      <c r="P201" s="9">
        <v>2.5881501122401469E-2</v>
      </c>
      <c r="Q201" s="9">
        <v>1.1718210198545491E-2</v>
      </c>
      <c r="R201" s="18">
        <v>1.1806488359971855E-2</v>
      </c>
      <c r="S201" s="19">
        <f t="shared" si="21"/>
        <v>20.219922751876148</v>
      </c>
      <c r="T201" s="19">
        <f t="shared" si="19"/>
        <v>9.1548517176136652</v>
      </c>
      <c r="U201" s="19">
        <f t="shared" si="20"/>
        <v>9.2238190312280128</v>
      </c>
      <c r="V201" s="19">
        <f>S201+(T201*0.235)+(U201*0.005)</f>
        <v>22.4174320006715</v>
      </c>
      <c r="W201" s="19">
        <f>T201/S201</f>
        <v>0.45276393139356647</v>
      </c>
      <c r="X201" s="9">
        <v>3.8295235924159436E-10</v>
      </c>
      <c r="Y201" s="9">
        <f>X201/22400*1000/(I201*0.000001)</f>
        <v>1.3356318332923912E-5</v>
      </c>
      <c r="Z201" s="9">
        <f>X201/(I201*0.000001)*1000000000</f>
        <v>299181.53065749555</v>
      </c>
    </row>
    <row r="202" spans="1:26" x14ac:dyDescent="0.2">
      <c r="A202" s="28" t="s">
        <v>177</v>
      </c>
      <c r="B202" s="9">
        <v>150.66666666666666</v>
      </c>
      <c r="C202" s="9">
        <v>88</v>
      </c>
      <c r="D202" s="9">
        <v>85.666666666666671</v>
      </c>
      <c r="E202" s="9">
        <f t="shared" si="17"/>
        <v>50.549376936770621</v>
      </c>
      <c r="F202" s="9">
        <f t="shared" si="18"/>
        <v>3.6346424888888893</v>
      </c>
      <c r="G202" s="9">
        <f>1-((3*18.81)/(4*E202))+(18.81^3/(16*E202^3))</f>
        <v>0.72413676106924407</v>
      </c>
      <c r="H202" s="9">
        <v>2</v>
      </c>
      <c r="I202" s="9">
        <v>1.7</v>
      </c>
      <c r="J202" s="9">
        <v>45.4</v>
      </c>
      <c r="K202" s="9" t="str">
        <f>A202</f>
        <v>LU 1 - 5</v>
      </c>
      <c r="L202" s="27">
        <v>309.15145040486982</v>
      </c>
      <c r="M202" s="19">
        <v>39.829916301854311</v>
      </c>
      <c r="N202" s="10">
        <f>L202/G202</f>
        <v>426.92412127839464</v>
      </c>
      <c r="O202" s="9">
        <f>M202/G202</f>
        <v>55.003306617167659</v>
      </c>
      <c r="P202" s="9">
        <v>1.787959584471471E-2</v>
      </c>
      <c r="Q202" s="9">
        <v>7.7576197043794388E-3</v>
      </c>
      <c r="R202" s="18">
        <v>4.6857615046177227E-2</v>
      </c>
      <c r="S202" s="19">
        <f t="shared" si="21"/>
        <v>10.51740932042042</v>
      </c>
      <c r="T202" s="19">
        <f t="shared" si="19"/>
        <v>4.5633057084584943</v>
      </c>
      <c r="U202" s="19">
        <f t="shared" si="20"/>
        <v>27.563302968339549</v>
      </c>
      <c r="V202" s="19">
        <f>S202+(T202*0.235)+(U202*0.005)</f>
        <v>11.727602676749862</v>
      </c>
      <c r="W202" s="19">
        <f>T202/S202</f>
        <v>0.43388115546653289</v>
      </c>
      <c r="X202" s="9">
        <v>7.7671453008898604E-10</v>
      </c>
      <c r="Y202" s="9">
        <f>X202/22400*1000/(I202*0.000001)</f>
        <v>2.0396915180908249E-5</v>
      </c>
      <c r="Z202" s="9">
        <f>X202/(I202*0.000001)*1000000000</f>
        <v>456890.90005234478</v>
      </c>
    </row>
    <row r="203" spans="1:26" x14ac:dyDescent="0.2">
      <c r="A203" s="9" t="s">
        <v>178</v>
      </c>
      <c r="B203" s="9">
        <v>146.33333333333334</v>
      </c>
      <c r="C203" s="9">
        <v>89.333333333333329</v>
      </c>
      <c r="D203" s="9">
        <v>84.666666666666671</v>
      </c>
      <c r="E203" s="9">
        <f t="shared" si="17"/>
        <v>50.270174612253136</v>
      </c>
      <c r="F203" s="9">
        <f t="shared" si="18"/>
        <v>3.5417609481481485</v>
      </c>
      <c r="G203" s="9">
        <f>1-((3*18.81)/(4*E203))+(18.81^3/(16*E203^3))</f>
        <v>0.72264067700569601</v>
      </c>
      <c r="H203" s="9">
        <v>2</v>
      </c>
      <c r="I203" s="9">
        <v>1.64</v>
      </c>
      <c r="J203" s="9">
        <v>45.2</v>
      </c>
      <c r="K203" s="9" t="str">
        <f>A203</f>
        <v>LU 1 - 6</v>
      </c>
      <c r="L203" s="19">
        <v>134.87022630559099</v>
      </c>
      <c r="M203" s="19">
        <v>25.85182126819619</v>
      </c>
      <c r="N203" s="10">
        <f>L203/G203</f>
        <v>186.63525400263057</v>
      </c>
      <c r="O203" s="9">
        <f>M203/G203</f>
        <v>35.774101971832984</v>
      </c>
      <c r="P203" s="9">
        <v>2.1732845194670697E-2</v>
      </c>
      <c r="Q203" s="9">
        <v>5.0689867204196486E-3</v>
      </c>
      <c r="R203" s="18">
        <v>4.7447299767636376E-2</v>
      </c>
      <c r="S203" s="19">
        <f t="shared" si="21"/>
        <v>13.251734874799208</v>
      </c>
      <c r="T203" s="19">
        <f t="shared" si="19"/>
        <v>3.090845561231494</v>
      </c>
      <c r="U203" s="19">
        <f t="shared" si="20"/>
        <v>28.931280346119745</v>
      </c>
      <c r="V203" s="19">
        <f>S203+(T203*0.235)+(U203*0.005)</f>
        <v>14.122739983419207</v>
      </c>
      <c r="W203" s="19">
        <f>T203/S203</f>
        <v>0.23324082397010126</v>
      </c>
      <c r="X203" s="9">
        <v>3.8738963579010009E-10</v>
      </c>
      <c r="Y203" s="9">
        <f>X203/22400*1000/(I203*0.000001)</f>
        <v>1.0545231810488355E-5</v>
      </c>
      <c r="Z203" s="9">
        <f>X203/(I203*0.000001)*1000000000</f>
        <v>236213.19255493913</v>
      </c>
    </row>
    <row r="204" spans="1:26" x14ac:dyDescent="0.2">
      <c r="A204" s="9" t="s">
        <v>179</v>
      </c>
      <c r="B204" s="9">
        <v>137</v>
      </c>
      <c r="C204" s="9">
        <v>91</v>
      </c>
      <c r="D204" s="9">
        <v>82</v>
      </c>
      <c r="E204" s="9">
        <f t="shared" si="17"/>
        <v>49.20710457914835</v>
      </c>
      <c r="F204" s="9">
        <f t="shared" si="18"/>
        <v>3.2713408000000004</v>
      </c>
      <c r="G204" s="9">
        <f>1-((3*18.81)/(4*E204))+(18.81^3/(16*E204^3))</f>
        <v>0.71679470013683422</v>
      </c>
      <c r="H204" s="9">
        <v>1</v>
      </c>
      <c r="I204" s="9">
        <v>1.95</v>
      </c>
      <c r="J204" s="9">
        <v>45.5</v>
      </c>
      <c r="K204" s="9" t="str">
        <f>A204</f>
        <v>LU 1 - 12</v>
      </c>
      <c r="L204" s="19">
        <v>127.82942191237444</v>
      </c>
      <c r="M204" s="19">
        <v>21.285715418268346</v>
      </c>
      <c r="N204" s="10">
        <f>L204/G204</f>
        <v>178.3347754775142</v>
      </c>
      <c r="O204" s="9">
        <f>M204/G204</f>
        <v>29.695693082279988</v>
      </c>
      <c r="P204" s="9">
        <v>2.4733054947337966E-2</v>
      </c>
      <c r="Q204" s="9">
        <v>7.2387279475430982E-3</v>
      </c>
      <c r="R204" s="18">
        <v>4.5598552595788731E-2</v>
      </c>
      <c r="S204" s="19">
        <f t="shared" si="21"/>
        <v>12.683617921711779</v>
      </c>
      <c r="T204" s="19">
        <f t="shared" si="19"/>
        <v>3.7121681782272304</v>
      </c>
      <c r="U204" s="19">
        <f t="shared" si="20"/>
        <v>23.383873126045504</v>
      </c>
      <c r="V204" s="19">
        <f>S204+(T204*0.235)+(U204*0.005)</f>
        <v>13.672896809225406</v>
      </c>
      <c r="W204" s="19">
        <f>T204/S204</f>
        <v>0.29267423546973553</v>
      </c>
      <c r="X204" s="9">
        <v>4.2185937785353746E-10</v>
      </c>
      <c r="Y204" s="9">
        <f>X204/22400*1000/(I204*0.000001)</f>
        <v>9.6579527896872142E-6</v>
      </c>
      <c r="Z204" s="9">
        <f>X204/(I204*0.000001)*1000000000</f>
        <v>216338.14248899356</v>
      </c>
    </row>
    <row r="205" spans="1:26" x14ac:dyDescent="0.2">
      <c r="A205" s="9" t="s">
        <v>180</v>
      </c>
      <c r="B205" s="9">
        <v>136</v>
      </c>
      <c r="C205" s="9">
        <v>115.66666666666667</v>
      </c>
      <c r="D205" s="9">
        <v>107</v>
      </c>
      <c r="E205" s="9">
        <f t="shared" si="17"/>
        <v>59.18497855083335</v>
      </c>
      <c r="F205" s="9">
        <f t="shared" si="18"/>
        <v>5.3861802666666678</v>
      </c>
      <c r="G205" s="9">
        <f>1-((3*18.81)/(4*E205))+(18.81^3/(16*E205^3))</f>
        <v>0.76364352691465542</v>
      </c>
      <c r="H205" s="9">
        <v>1</v>
      </c>
      <c r="I205" s="9">
        <v>2.96</v>
      </c>
      <c r="J205" s="9">
        <v>53.3</v>
      </c>
      <c r="K205" s="9" t="str">
        <f>A205</f>
        <v>LU 1 - 11</v>
      </c>
      <c r="L205" s="19">
        <v>110.96747425281131</v>
      </c>
      <c r="M205" s="19">
        <v>3.2216480861922827</v>
      </c>
      <c r="N205" s="10">
        <f>L205/G205</f>
        <v>145.31318650883165</v>
      </c>
      <c r="O205" s="9">
        <f>M205/G205</f>
        <v>4.2187853005298024</v>
      </c>
      <c r="P205" s="9">
        <v>3.0423086242993405E-2</v>
      </c>
      <c r="Q205" s="9">
        <v>7.4330049558533645E-2</v>
      </c>
      <c r="R205" s="18">
        <v>8.6936506429314137E-2</v>
      </c>
      <c r="S205" s="19">
        <f t="shared" si="21"/>
        <v>10.278069676686961</v>
      </c>
      <c r="T205" s="19">
        <f t="shared" si="19"/>
        <v>25.111503229234341</v>
      </c>
      <c r="U205" s="19">
        <f t="shared" si="20"/>
        <v>29.370441361254777</v>
      </c>
      <c r="V205" s="19">
        <f>S205+(T205*0.235)+(U205*0.005)</f>
        <v>16.326125142363303</v>
      </c>
      <c r="W205" s="19">
        <f>T205/S205</f>
        <v>2.4432120056738902</v>
      </c>
      <c r="X205" s="9">
        <v>6.6176342838906687E-10</v>
      </c>
      <c r="Y205" s="9">
        <f>X205/22400*1000/(I205*0.000001)</f>
        <v>9.9807466878177312E-6</v>
      </c>
      <c r="Z205" s="9">
        <f>X205/(I205*0.000001)*1000000000</f>
        <v>223568.72580711718</v>
      </c>
    </row>
    <row r="206" spans="1:26" x14ac:dyDescent="0.2">
      <c r="A206" s="9" t="s">
        <v>181</v>
      </c>
      <c r="B206" s="9">
        <v>98.5</v>
      </c>
      <c r="C206" s="9">
        <v>81</v>
      </c>
      <c r="D206" s="9">
        <v>75</v>
      </c>
      <c r="E206" s="9">
        <f t="shared" si="17"/>
        <v>41.862844550160908</v>
      </c>
      <c r="F206" s="9">
        <f t="shared" si="18"/>
        <v>1.9148400000000001</v>
      </c>
      <c r="G206" s="9">
        <f>1-((3*18.81)/(4*E206))+(18.81^3/(16*E206^3))</f>
        <v>0.66867635694310112</v>
      </c>
      <c r="H206" s="9">
        <v>1</v>
      </c>
      <c r="I206" s="9">
        <v>1.06</v>
      </c>
      <c r="J206" s="9">
        <v>37.799999999999997</v>
      </c>
      <c r="K206" s="9" t="str">
        <f>A206</f>
        <v>LU 1 - 10</v>
      </c>
      <c r="L206" s="19">
        <v>131.12263262110423</v>
      </c>
      <c r="M206" s="19">
        <v>55.456654268532262</v>
      </c>
      <c r="N206" s="10">
        <f>L206/G206</f>
        <v>196.09282018066281</v>
      </c>
      <c r="O206" s="9">
        <f>M206/G206</f>
        <v>82.934970995618983</v>
      </c>
      <c r="P206" s="9">
        <v>3.7186817191112449E-2</v>
      </c>
      <c r="Q206" s="9">
        <v>2.3225968034433064E-3</v>
      </c>
      <c r="R206" s="18">
        <v>2.5291108700651078E-3</v>
      </c>
      <c r="S206" s="19">
        <f t="shared" si="21"/>
        <v>35.081903010483444</v>
      </c>
      <c r="T206" s="19">
        <f t="shared" si="19"/>
        <v>2.1911290598521758</v>
      </c>
      <c r="U206" s="19">
        <f t="shared" si="20"/>
        <v>2.3859536510048187</v>
      </c>
      <c r="V206" s="19">
        <f>S206+(T206*0.235)+(U206*0.005)</f>
        <v>35.608748107803727</v>
      </c>
      <c r="W206" s="19">
        <f>T206/S206</f>
        <v>6.2457531428594559E-2</v>
      </c>
      <c r="X206" s="9">
        <v>6.0966558563908316E-10</v>
      </c>
      <c r="Y206" s="9">
        <f>X206/22400*1000/(I206*0.000001)</f>
        <v>2.5676616645850873E-5</v>
      </c>
      <c r="Z206" s="9">
        <f>X206/(I206*0.000001)*1000000000</f>
        <v>575156.21286705951</v>
      </c>
    </row>
    <row r="207" spans="1:26" x14ac:dyDescent="0.2">
      <c r="A207" s="9" t="s">
        <v>182</v>
      </c>
      <c r="B207" s="9">
        <v>139</v>
      </c>
      <c r="C207" s="9">
        <v>78.333333333333329</v>
      </c>
      <c r="D207" s="9">
        <v>73.666666666666671</v>
      </c>
      <c r="E207" s="9">
        <f t="shared" si="17"/>
        <v>44.729570361068539</v>
      </c>
      <c r="F207" s="9">
        <f t="shared" si="18"/>
        <v>2.5667431111111112</v>
      </c>
      <c r="G207" s="9">
        <f>1-((3*18.81)/(4*E207))+(18.81^3/(16*E207^3))</f>
        <v>0.68925257476084822</v>
      </c>
      <c r="H207" s="9">
        <v>1</v>
      </c>
      <c r="I207" s="9">
        <v>1.56</v>
      </c>
      <c r="J207" s="9">
        <v>41.3</v>
      </c>
      <c r="K207" s="9" t="str">
        <f>A207</f>
        <v>LU  1 - 9</v>
      </c>
      <c r="L207" s="19">
        <v>116.66939367049393</v>
      </c>
      <c r="M207" s="19">
        <v>21.157343286651017</v>
      </c>
      <c r="N207" s="10">
        <f>L207/G207</f>
        <v>169.26943466402722</v>
      </c>
      <c r="O207" s="9">
        <f>M207/G207</f>
        <v>30.696067104271659</v>
      </c>
      <c r="P207" s="9">
        <v>2.4883698854129492E-2</v>
      </c>
      <c r="Q207" s="9">
        <v>4.5909744466002388E-3</v>
      </c>
      <c r="R207" s="18">
        <v>9.445872934255313E-3</v>
      </c>
      <c r="S207" s="19">
        <f t="shared" si="21"/>
        <v>15.951089009057368</v>
      </c>
      <c r="T207" s="19">
        <f t="shared" si="19"/>
        <v>2.942932337564256</v>
      </c>
      <c r="U207" s="19">
        <f t="shared" si="20"/>
        <v>6.0550467527277663</v>
      </c>
      <c r="V207" s="19">
        <f>S207+(T207*0.235)+(U207*0.005)</f>
        <v>16.672953342148606</v>
      </c>
      <c r="W207" s="19">
        <f>T207/S207</f>
        <v>0.18449726760932725</v>
      </c>
      <c r="X207" s="9">
        <v>3.7372381531740069E-10</v>
      </c>
      <c r="Y207" s="9">
        <f>X207/22400*1000/(I207*0.000001)</f>
        <v>1.0694935191088619E-5</v>
      </c>
      <c r="Z207" s="9">
        <f>X207/(I207*0.000001)*1000000000</f>
        <v>239566.54828038506</v>
      </c>
    </row>
    <row r="208" spans="1:26" x14ac:dyDescent="0.2">
      <c r="A208" s="9" t="s">
        <v>183</v>
      </c>
      <c r="B208" s="9">
        <v>113.33333333333333</v>
      </c>
      <c r="C208" s="9">
        <v>69.666666666666671</v>
      </c>
      <c r="D208" s="9">
        <v>66.666666666666671</v>
      </c>
      <c r="E208" s="9">
        <f t="shared" si="17"/>
        <v>39.29005860886874</v>
      </c>
      <c r="F208" s="9">
        <f t="shared" si="18"/>
        <v>1.6843851851851857</v>
      </c>
      <c r="G208" s="9">
        <f>1-((3*18.81)/(4*E208))+(18.81^3/(16*E208^3))</f>
        <v>0.64779771998813862</v>
      </c>
      <c r="H208" s="9">
        <v>1</v>
      </c>
      <c r="I208" s="9">
        <v>1</v>
      </c>
      <c r="J208" s="9">
        <v>36</v>
      </c>
      <c r="K208" s="9" t="str">
        <f>A208</f>
        <v>LU 1 - 8</v>
      </c>
      <c r="L208" s="19">
        <v>174.22806324667943</v>
      </c>
      <c r="M208" s="19">
        <v>35.521647743680809</v>
      </c>
      <c r="N208" s="10">
        <f>L208/G208</f>
        <v>268.95442492429521</v>
      </c>
      <c r="O208" s="9">
        <f>M208/G208</f>
        <v>54.834474786868995</v>
      </c>
      <c r="P208" s="9">
        <v>1.4531355718618145E-2</v>
      </c>
      <c r="Q208" s="9">
        <v>5.0999277556653903E-3</v>
      </c>
      <c r="R208" s="18">
        <v>5.8338364909170659E-3</v>
      </c>
      <c r="S208" s="19">
        <f t="shared" si="21"/>
        <v>14.531355718618148</v>
      </c>
      <c r="T208" s="19">
        <f t="shared" si="19"/>
        <v>5.0999277556653908</v>
      </c>
      <c r="U208" s="19">
        <f t="shared" si="20"/>
        <v>5.8338364909170668</v>
      </c>
      <c r="V208" s="19">
        <f>S208+(T208*0.235)+(U208*0.005)</f>
        <v>15.759007923654101</v>
      </c>
      <c r="W208" s="19">
        <f>T208/S208</f>
        <v>0.35096021695561147</v>
      </c>
      <c r="X208" s="9">
        <v>3.4008382530523198E-10</v>
      </c>
      <c r="Y208" s="9">
        <f>X208/22400*1000/(I208*0.000001)</f>
        <v>1.5182313629697857E-5</v>
      </c>
      <c r="Z208" s="9">
        <f>X208/(I208*0.000001)*1000000000</f>
        <v>340083.82530523202</v>
      </c>
    </row>
    <row r="209" spans="1:26" x14ac:dyDescent="0.2">
      <c r="A209" s="9" t="s">
        <v>184</v>
      </c>
      <c r="B209" s="9">
        <v>120.33333333333333</v>
      </c>
      <c r="C209" s="9">
        <v>94.666666666666671</v>
      </c>
      <c r="D209" s="9">
        <v>89.333333333333329</v>
      </c>
      <c r="E209" s="9">
        <f t="shared" si="17"/>
        <v>49.887488016733002</v>
      </c>
      <c r="F209" s="9">
        <f t="shared" si="18"/>
        <v>3.2564660148148152</v>
      </c>
      <c r="G209" s="9">
        <f>1-((3*18.81)/(4*E209))+(18.81^3/(16*E209^3))</f>
        <v>0.72056386883254819</v>
      </c>
      <c r="H209" s="9">
        <v>1</v>
      </c>
      <c r="I209" s="9">
        <v>1.8</v>
      </c>
      <c r="J209" s="9">
        <v>45.1</v>
      </c>
      <c r="K209" s="9" t="str">
        <f>A209</f>
        <v>LU 1 - 7</v>
      </c>
      <c r="L209" s="19">
        <v>84.525506375825117</v>
      </c>
      <c r="M209" s="19">
        <v>5.2684082920241648</v>
      </c>
      <c r="N209" s="10">
        <f>L209/G209</f>
        <v>117.30466934565102</v>
      </c>
      <c r="O209" s="9">
        <f>M209/G209</f>
        <v>7.3115077231946115</v>
      </c>
      <c r="P209" s="9">
        <v>2.9248548049405833E-2</v>
      </c>
      <c r="Q209" s="9">
        <v>2.3117547696775556E-2</v>
      </c>
      <c r="R209" s="18">
        <v>2.5108157227224329E-2</v>
      </c>
      <c r="S209" s="19">
        <f t="shared" si="21"/>
        <v>16.249193360781021</v>
      </c>
      <c r="T209" s="19">
        <f t="shared" si="19"/>
        <v>12.843082053764197</v>
      </c>
      <c r="U209" s="19">
        <f t="shared" si="20"/>
        <v>13.94897623734685</v>
      </c>
      <c r="V209" s="19">
        <f>S209+(T209*0.235)+(U209*0.005)</f>
        <v>19.337062524602342</v>
      </c>
      <c r="W209" s="19">
        <f>T209/S209</f>
        <v>0.79038274507596185</v>
      </c>
      <c r="X209" s="9">
        <v>3.6146783903800718E-10</v>
      </c>
      <c r="Y209" s="9">
        <f>X209/22400*1000/(I209*0.000001)</f>
        <v>8.9649761666172429E-6</v>
      </c>
      <c r="Z209" s="9">
        <f>X209/(I209*0.000001)*1000000000</f>
        <v>200815.4661322262</v>
      </c>
    </row>
    <row r="210" spans="1:26" x14ac:dyDescent="0.2">
      <c r="A210" s="9" t="s">
        <v>185</v>
      </c>
      <c r="B210" s="9">
        <v>89</v>
      </c>
      <c r="C210" s="9">
        <v>97.666666666666671</v>
      </c>
      <c r="D210" s="9">
        <v>94.333333333333329</v>
      </c>
      <c r="E210" s="9">
        <f t="shared" si="17"/>
        <v>46.764563117049896</v>
      </c>
      <c r="F210" s="9">
        <f t="shared" si="18"/>
        <v>2.6239256888888889</v>
      </c>
      <c r="G210" s="9">
        <f>1-((3*18.81)/(4*E210))+(18.81^3/(16*E210^3))</f>
        <v>0.70239646988725302</v>
      </c>
      <c r="H210" s="9">
        <v>1</v>
      </c>
      <c r="I210" s="9">
        <v>1.27</v>
      </c>
      <c r="J210" s="9">
        <v>40</v>
      </c>
      <c r="K210" s="9" t="str">
        <f>A210</f>
        <v>LU 1 - 13</v>
      </c>
      <c r="L210" s="19">
        <v>118.31648767025875</v>
      </c>
      <c r="M210" s="19">
        <v>21.777106460102114</v>
      </c>
      <c r="N210" s="10">
        <f>L210/G210</f>
        <v>168.4468711655835</v>
      </c>
      <c r="O210" s="9">
        <f>M210/G210</f>
        <v>31.004008980281071</v>
      </c>
      <c r="P210" s="9">
        <v>1.8744250627873878E-2</v>
      </c>
      <c r="Q210" s="9">
        <v>6.3061818588965295E-3</v>
      </c>
      <c r="R210" s="18">
        <v>1.2779976271427726E-2</v>
      </c>
      <c r="S210" s="19">
        <f t="shared" si="21"/>
        <v>14.759252462892819</v>
      </c>
      <c r="T210" s="19">
        <f t="shared" si="19"/>
        <v>4.9654975266901822</v>
      </c>
      <c r="U210" s="19">
        <f t="shared" si="20"/>
        <v>10.062973442069076</v>
      </c>
      <c r="V210" s="19">
        <f>S210+(T210*0.235)+(U210*0.005)</f>
        <v>15.976459248875356</v>
      </c>
      <c r="W210" s="19">
        <f>T210/S210</f>
        <v>0.33643286061907657</v>
      </c>
      <c r="X210" s="9">
        <v>2.9599070339497489E-10</v>
      </c>
      <c r="Y210" s="9">
        <f>X210/22400*1000/(I210*0.000001)</f>
        <v>1.0404622588406035E-5</v>
      </c>
      <c r="Z210" s="9">
        <f>X210/(I210*0.000001)*1000000000</f>
        <v>233063.5459802952</v>
      </c>
    </row>
    <row r="211" spans="1:26" x14ac:dyDescent="0.2">
      <c r="A211" s="9" t="s">
        <v>186</v>
      </c>
      <c r="B211" s="9">
        <v>122</v>
      </c>
      <c r="C211" s="9">
        <v>79</v>
      </c>
      <c r="D211" s="9">
        <v>72</v>
      </c>
      <c r="E211" s="9">
        <f t="shared" si="17"/>
        <v>43.17312318540025</v>
      </c>
      <c r="F211" s="9">
        <f t="shared" si="18"/>
        <v>2.2205952</v>
      </c>
      <c r="G211" s="9">
        <f>1-((3*18.81)/(4*E211))+(18.81^3/(16*E211^3))</f>
        <v>0.67840319685327466</v>
      </c>
      <c r="H211" s="9">
        <v>1</v>
      </c>
      <c r="I211" s="9">
        <v>1.32</v>
      </c>
      <c r="J211" s="9">
        <v>39.9</v>
      </c>
      <c r="K211" s="9" t="str">
        <f>A211</f>
        <v>LU 1 - 14</v>
      </c>
      <c r="L211" s="19">
        <v>123.96684823460285</v>
      </c>
      <c r="M211" s="19">
        <v>18.306225945278136</v>
      </c>
      <c r="N211" s="10">
        <f>L211/G211</f>
        <v>182.73329018733156</v>
      </c>
      <c r="O211" s="9">
        <f>M211/G211</f>
        <v>26.98428608560554</v>
      </c>
      <c r="P211" s="9">
        <v>1.7638438611171446E-2</v>
      </c>
      <c r="Q211" s="9">
        <v>8.4114081142603204E-3</v>
      </c>
      <c r="R211" s="18">
        <v>6.8431348743349871E-3</v>
      </c>
      <c r="S211" s="19">
        <f t="shared" si="21"/>
        <v>13.362453493311701</v>
      </c>
      <c r="T211" s="19">
        <f t="shared" si="19"/>
        <v>6.3722788744396368</v>
      </c>
      <c r="U211" s="19">
        <f t="shared" si="20"/>
        <v>5.1841930866174142</v>
      </c>
      <c r="V211" s="19">
        <f>S211+(T211*0.235)+(U211*0.005)</f>
        <v>14.885859994238103</v>
      </c>
      <c r="W211" s="19">
        <f>T211/S211</f>
        <v>0.4768794052401491</v>
      </c>
      <c r="X211" s="9">
        <v>3.0019132315452188E-10</v>
      </c>
      <c r="Y211" s="9">
        <f>X211/22400*1000/(I211*0.000001)</f>
        <v>1.0152574511448928E-5</v>
      </c>
      <c r="Z211" s="9">
        <f>X211/(I211*0.000001)*1000000000</f>
        <v>227417.66905645595</v>
      </c>
    </row>
    <row r="212" spans="1:26" x14ac:dyDescent="0.2">
      <c r="A212" s="9" t="s">
        <v>187</v>
      </c>
      <c r="B212" s="9">
        <v>109.33333333333333</v>
      </c>
      <c r="C212" s="9">
        <v>105.33333333333333</v>
      </c>
      <c r="D212" s="9">
        <v>94.666666666666671</v>
      </c>
      <c r="E212" s="9">
        <f t="shared" si="17"/>
        <v>51.363895248199235</v>
      </c>
      <c r="F212" s="9">
        <f t="shared" si="18"/>
        <v>3.4887149037037042</v>
      </c>
      <c r="G212" s="9">
        <f>1-((3*18.81)/(4*E212))+(18.81^3/(16*E212^3))</f>
        <v>0.72841162701721907</v>
      </c>
      <c r="H212" s="9">
        <v>1</v>
      </c>
      <c r="I212" s="9">
        <v>1.85</v>
      </c>
      <c r="J212" s="9">
        <v>45.7</v>
      </c>
      <c r="K212" s="9" t="str">
        <f>A212</f>
        <v>LU 1 - 15</v>
      </c>
      <c r="L212" s="19">
        <v>77.088038950008112</v>
      </c>
      <c r="M212" s="19">
        <v>8.8450663598030719</v>
      </c>
      <c r="N212" s="10">
        <f>L212/G212</f>
        <v>105.83032462795354</v>
      </c>
      <c r="O212" s="9">
        <f>M212/G212</f>
        <v>12.142950540236203</v>
      </c>
      <c r="P212" s="9">
        <v>1.4488272582770034E-2</v>
      </c>
      <c r="Q212" s="9">
        <v>9.6864408838488233E-3</v>
      </c>
      <c r="R212" s="18">
        <v>3.8252392179322234E-2</v>
      </c>
      <c r="S212" s="19">
        <f t="shared" si="21"/>
        <v>7.8314986933892081</v>
      </c>
      <c r="T212" s="19">
        <f t="shared" si="19"/>
        <v>5.2359139912696344</v>
      </c>
      <c r="U212" s="19">
        <f t="shared" si="20"/>
        <v>20.676968745579586</v>
      </c>
      <c r="V212" s="19">
        <f>S212+(T212*0.235)+(U212*0.005)</f>
        <v>9.1653233250654704</v>
      </c>
      <c r="W212" s="19">
        <f>T212/S212</f>
        <v>0.66857113769161691</v>
      </c>
      <c r="X212" s="9">
        <v>1.6140902048655045E-10</v>
      </c>
      <c r="Y212" s="9">
        <f>X212/22400*1000/(I212*0.000001)</f>
        <v>3.8950053206213908E-6</v>
      </c>
      <c r="Z212" s="9">
        <f>X212/(I212*0.000001)*1000000000</f>
        <v>87248.119181919144</v>
      </c>
    </row>
    <row r="213" spans="1:26" x14ac:dyDescent="0.2">
      <c r="A213" s="9" t="s">
        <v>188</v>
      </c>
      <c r="B213" s="9">
        <v>51</v>
      </c>
      <c r="C213" s="9">
        <v>90.666666666666671</v>
      </c>
      <c r="D213" s="9">
        <v>83.333333333333329</v>
      </c>
      <c r="E213" s="9">
        <f t="shared" si="17"/>
        <v>35.180501264658545</v>
      </c>
      <c r="F213" s="9">
        <f t="shared" si="18"/>
        <v>1.2330666666666668</v>
      </c>
      <c r="G213" s="9">
        <f>1-((3*18.81)/(4*E213))+(18.81^3/(16*E213^3))</f>
        <v>0.60854962989460981</v>
      </c>
      <c r="H213" s="9">
        <v>0</v>
      </c>
      <c r="I213" s="9">
        <v>0.91</v>
      </c>
      <c r="J213" s="9">
        <v>33.6</v>
      </c>
      <c r="K213" s="9" t="str">
        <f>A213</f>
        <v>LU 1 - 16</v>
      </c>
      <c r="L213" s="19">
        <v>80.057334423377057</v>
      </c>
      <c r="M213" s="19">
        <v>27.933681867050854</v>
      </c>
      <c r="N213" s="10">
        <f>L213/G213</f>
        <v>131.55432275464796</v>
      </c>
      <c r="O213" s="9">
        <f>M213/G213</f>
        <v>45.902060398736062</v>
      </c>
      <c r="P213" s="9">
        <v>8.9257988994171679E-3</v>
      </c>
      <c r="Q213" s="9">
        <v>-4.5976292553156356E-4</v>
      </c>
      <c r="R213" s="18">
        <v>1.7056341559119684E-3</v>
      </c>
      <c r="S213" s="19">
        <f t="shared" si="21"/>
        <v>9.8085702191397477</v>
      </c>
      <c r="T213" s="19">
        <f t="shared" si="19"/>
        <v>-0.50523398410061948</v>
      </c>
      <c r="U213" s="19">
        <f t="shared" si="20"/>
        <v>1.8743232482549106</v>
      </c>
      <c r="V213" s="19">
        <f>S213+(T213*0.235)+(U213*0.005)</f>
        <v>9.6992118491173773</v>
      </c>
      <c r="W213" s="19">
        <f>T213/S213</f>
        <v>-5.1509442539825201E-2</v>
      </c>
      <c r="X213" s="9">
        <v>8.6880642288686651E-11</v>
      </c>
      <c r="Y213" s="9">
        <f>X213/22400*1000/(I213*0.000001)</f>
        <v>4.262197914476386E-6</v>
      </c>
      <c r="Z213" s="9">
        <f>X213/(I213*0.000001)*1000000000</f>
        <v>95473.233284271046</v>
      </c>
    </row>
    <row r="214" spans="1:26" x14ac:dyDescent="0.2">
      <c r="A214" s="9" t="s">
        <v>189</v>
      </c>
      <c r="B214" s="9">
        <v>135.66666666666666</v>
      </c>
      <c r="C214" s="9">
        <v>90</v>
      </c>
      <c r="D214" s="9">
        <v>87</v>
      </c>
      <c r="E214" s="9">
        <f t="shared" si="17"/>
        <v>50.03941211569262</v>
      </c>
      <c r="F214" s="9">
        <f t="shared" si="18"/>
        <v>3.3992640000000001</v>
      </c>
      <c r="G214" s="9">
        <f>1-((3*18.81)/(4*E214))+(18.81^3/(16*E214^3))</f>
        <v>0.72139201124837748</v>
      </c>
      <c r="H214" s="9">
        <v>0</v>
      </c>
      <c r="I214" s="9">
        <v>2.4500000000000002</v>
      </c>
      <c r="J214" s="9">
        <v>46.6</v>
      </c>
      <c r="K214" s="9" t="str">
        <f>A214</f>
        <v>LU 1 - 17</v>
      </c>
      <c r="L214" s="19">
        <v>105.39248413338632</v>
      </c>
      <c r="M214" s="19">
        <v>11.343933080401726</v>
      </c>
      <c r="N214" s="10">
        <f>L214/G214</f>
        <v>146.09599564459185</v>
      </c>
      <c r="O214" s="9">
        <f>M214/G214</f>
        <v>15.72506058220816</v>
      </c>
      <c r="P214" s="9">
        <v>2.343370295014564E-2</v>
      </c>
      <c r="Q214" s="9">
        <v>1.0572557114287765E-2</v>
      </c>
      <c r="R214" s="18">
        <v>2.6053095746115362E-2</v>
      </c>
      <c r="S214" s="19">
        <f t="shared" si="21"/>
        <v>9.5647767143451592</v>
      </c>
      <c r="T214" s="19">
        <f t="shared" si="19"/>
        <v>4.3153294344031696</v>
      </c>
      <c r="U214" s="19">
        <f t="shared" si="20"/>
        <v>10.633916631067494</v>
      </c>
      <c r="V214" s="19">
        <f>S214+(T214*0.235)+(U214*0.005)</f>
        <v>10.632048714585242</v>
      </c>
      <c r="W214" s="19">
        <f>T214/S214</f>
        <v>0.45116886293133018</v>
      </c>
      <c r="X214" s="9">
        <v>3.3835043288397015E-10</v>
      </c>
      <c r="Y214" s="9">
        <f>X214/22400*1000/(I214*0.000001)</f>
        <v>6.1652775671277348E-6</v>
      </c>
      <c r="Z214" s="9">
        <f>X214/(I214*0.000001)*1000000000</f>
        <v>138102.21750366126</v>
      </c>
    </row>
    <row r="215" spans="1:26" x14ac:dyDescent="0.2">
      <c r="A215" s="9" t="s">
        <v>190</v>
      </c>
      <c r="B215" s="9">
        <v>97</v>
      </c>
      <c r="C215" s="9">
        <v>81.333333333333329</v>
      </c>
      <c r="D215" s="9">
        <v>74.666666666666671</v>
      </c>
      <c r="E215" s="9">
        <f t="shared" ref="E215:E274" si="22">(1.5*B215*C215*D215)/((C215*D215)+(B215*(C215+D215)))</f>
        <v>41.669887447339185</v>
      </c>
      <c r="F215" s="9">
        <f t="shared" ref="F215:F274" si="23">B215*C215*D215*3.2/1000000</f>
        <v>1.8850247111111114</v>
      </c>
      <c r="G215" s="9">
        <f>1-((3*18.81)/(4*E215))+(18.81^3/(16*E215^3))</f>
        <v>0.66719499919501979</v>
      </c>
      <c r="H215" s="9">
        <v>0</v>
      </c>
      <c r="I215" s="9">
        <v>1.39</v>
      </c>
      <c r="J215" s="9">
        <v>39.299999999999997</v>
      </c>
      <c r="K215" s="9" t="str">
        <f>A215</f>
        <v>LU 1 - 18</v>
      </c>
      <c r="L215" s="19">
        <v>124.29483300292134</v>
      </c>
      <c r="M215" s="19">
        <v>108.57606934431185</v>
      </c>
      <c r="N215" s="10">
        <f>L215/G215</f>
        <v>186.29461124991167</v>
      </c>
      <c r="O215" s="9">
        <f>M215/G215</f>
        <v>162.7351366171965</v>
      </c>
      <c r="P215" s="9">
        <v>3.9299153105053939E-3</v>
      </c>
      <c r="Q215" s="9">
        <v>-7.3025617542882802E-4</v>
      </c>
      <c r="R215" s="18">
        <v>-1.1672516594494009E-2</v>
      </c>
      <c r="S215" s="19">
        <f t="shared" si="21"/>
        <v>2.8272772018024419</v>
      </c>
      <c r="T215" s="19">
        <f t="shared" si="19"/>
        <v>-0.52536415498476852</v>
      </c>
      <c r="U215" s="19">
        <f t="shared" si="20"/>
        <v>-8.3974939528733898</v>
      </c>
      <c r="V215" s="19">
        <f>S215+(T215*0.235)+(U215*0.005)</f>
        <v>2.6618291556166547</v>
      </c>
      <c r="W215" s="19">
        <f>T215/S215</f>
        <v>-0.18581982504221342</v>
      </c>
      <c r="X215" s="9">
        <v>5.6463743347346917E-11</v>
      </c>
      <c r="Y215" s="9">
        <f>X215/22400*1000/(I215*0.000001)</f>
        <v>1.8134552719471649E-6</v>
      </c>
      <c r="Z215" s="9">
        <f>X215/(I215*0.000001)*1000000000</f>
        <v>40621.398091616495</v>
      </c>
    </row>
    <row r="216" spans="1:26" x14ac:dyDescent="0.2">
      <c r="A216" s="28" t="s">
        <v>191</v>
      </c>
      <c r="B216" s="9">
        <v>129.33333333333334</v>
      </c>
      <c r="C216" s="9">
        <v>86.666666666666671</v>
      </c>
      <c r="D216" s="9">
        <v>82.333333333333329</v>
      </c>
      <c r="E216" s="9">
        <f t="shared" si="22"/>
        <v>47.746113989637308</v>
      </c>
      <c r="F216" s="9">
        <f t="shared" si="23"/>
        <v>2.9531685925925935</v>
      </c>
      <c r="G216" s="9">
        <f>1-((3*18.81)/(4*E216))+(18.81^3/(16*E216^3))</f>
        <v>0.70835241418232109</v>
      </c>
      <c r="H216" s="9">
        <v>0</v>
      </c>
      <c r="I216" s="9">
        <v>2.14</v>
      </c>
      <c r="J216" s="9">
        <v>44.6</v>
      </c>
      <c r="K216" s="9" t="str">
        <f>A216</f>
        <v>LU 1 - 19</v>
      </c>
      <c r="L216" s="27">
        <v>509.94788644229646</v>
      </c>
      <c r="M216" s="19">
        <v>41.539948347529517</v>
      </c>
      <c r="N216" s="10">
        <f>L216/G216</f>
        <v>719.90703530099393</v>
      </c>
      <c r="O216" s="9">
        <f>M216/G216</f>
        <v>58.643053254051097</v>
      </c>
      <c r="P216" s="9">
        <v>1.8630370486900107E-2</v>
      </c>
      <c r="Q216" s="9">
        <v>1.5654898357076619E-2</v>
      </c>
      <c r="R216" s="18">
        <v>3.2084207157371182E-2</v>
      </c>
      <c r="S216" s="19">
        <f t="shared" si="21"/>
        <v>8.7057806013551904</v>
      </c>
      <c r="T216" s="19">
        <f t="shared" si="19"/>
        <v>7.3153730640544943</v>
      </c>
      <c r="U216" s="19">
        <f t="shared" si="20"/>
        <v>14.992620166995881</v>
      </c>
      <c r="V216" s="19">
        <f>S216+(T216*0.235)+(U216*0.005)</f>
        <v>10.499856372242975</v>
      </c>
      <c r="W216" s="19">
        <f>T216/S216</f>
        <v>0.8402891594713221</v>
      </c>
      <c r="X216" s="9">
        <v>1.4620236379902402E-9</v>
      </c>
      <c r="Y216" s="9">
        <f>X216/22400*1000/(I216*0.000001)</f>
        <v>3.0499491780504015E-5</v>
      </c>
      <c r="Z216" s="9">
        <f>X216/(I216*0.000001)*1000000000</f>
        <v>683188.61588328984</v>
      </c>
    </row>
    <row r="217" spans="1:26" x14ac:dyDescent="0.2">
      <c r="A217" s="9" t="s">
        <v>192</v>
      </c>
      <c r="B217" s="9">
        <v>90.666666666666671</v>
      </c>
      <c r="C217" s="9">
        <v>85.666666666666671</v>
      </c>
      <c r="D217" s="9">
        <v>82.333333333333329</v>
      </c>
      <c r="E217" s="9">
        <f t="shared" si="22"/>
        <v>43.043691135630489</v>
      </c>
      <c r="F217" s="9">
        <f t="shared" si="23"/>
        <v>2.0463748740740746</v>
      </c>
      <c r="G217" s="9">
        <f>1-((3*18.81)/(4*E217))+(18.81^3/(16*E217^3))</f>
        <v>0.67746738433153886</v>
      </c>
      <c r="H217" s="9">
        <v>0</v>
      </c>
      <c r="I217" s="9">
        <v>1.48</v>
      </c>
      <c r="J217" s="9">
        <v>40.4</v>
      </c>
      <c r="K217" s="9" t="str">
        <f>A217</f>
        <v>Lu 1 - 20</v>
      </c>
      <c r="L217" s="19">
        <v>202.78964356877114</v>
      </c>
      <c r="M217" s="19">
        <v>33.516883041203329</v>
      </c>
      <c r="N217" s="10">
        <f>L217/G217</f>
        <v>299.33491745711848</v>
      </c>
      <c r="O217" s="9">
        <f>M217/G217</f>
        <v>49.473795811254647</v>
      </c>
      <c r="P217" s="9">
        <v>7.3522825029633957E-3</v>
      </c>
      <c r="Q217" s="9">
        <v>9.2718308722518575E-3</v>
      </c>
      <c r="R217" s="18">
        <v>6.0666129668398468E-3</v>
      </c>
      <c r="S217" s="19">
        <f t="shared" si="21"/>
        <v>4.9677584479482402</v>
      </c>
      <c r="T217" s="19">
        <f t="shared" si="19"/>
        <v>6.2647505893593634</v>
      </c>
      <c r="U217" s="19">
        <f t="shared" si="20"/>
        <v>4.0990628154323296</v>
      </c>
      <c r="V217" s="19">
        <f>S217+(T217*0.235)+(U217*0.005)</f>
        <v>6.460470150524853</v>
      </c>
      <c r="W217" s="19">
        <f>T217/S217</f>
        <v>1.2610819658405092</v>
      </c>
      <c r="X217" s="9">
        <v>2.4087139442732795E-10</v>
      </c>
      <c r="Y217" s="9">
        <f>X217/22400*1000/(I217*0.000001)</f>
        <v>7.2656670616351337E-6</v>
      </c>
      <c r="Z217" s="9">
        <f>X217/(I217*0.000001)*1000000000</f>
        <v>162750.942180627</v>
      </c>
    </row>
    <row r="218" spans="1:26" x14ac:dyDescent="0.2">
      <c r="A218" s="9" t="s">
        <v>193</v>
      </c>
      <c r="B218" s="9">
        <v>72.5</v>
      </c>
      <c r="C218" s="9">
        <v>99</v>
      </c>
      <c r="D218" s="9">
        <v>94.333333333333329</v>
      </c>
      <c r="E218" s="9">
        <f t="shared" si="22"/>
        <v>43.484789558565375</v>
      </c>
      <c r="F218" s="9">
        <f t="shared" si="23"/>
        <v>2.1666479999999999</v>
      </c>
      <c r="G218" s="9">
        <f>1-((3*18.81)/(4*E218))+(18.81^3/(16*E218^3))</f>
        <v>0.68063486139166729</v>
      </c>
      <c r="H218" s="9">
        <v>0</v>
      </c>
      <c r="I218" s="9">
        <v>1.57</v>
      </c>
      <c r="J218" s="9">
        <v>41.1</v>
      </c>
      <c r="K218" s="9" t="str">
        <f>A218</f>
        <v>LU 1 - 21</v>
      </c>
      <c r="L218" s="12">
        <v>114.52064327512794</v>
      </c>
      <c r="M218" s="12">
        <v>8.6685446440721492</v>
      </c>
      <c r="N218" s="10">
        <f>L218/G218</f>
        <v>168.25562393464844</v>
      </c>
      <c r="O218" s="9">
        <f>M218/G218</f>
        <v>12.73596921901402</v>
      </c>
      <c r="P218" s="9">
        <v>2.0369714445800262E-2</v>
      </c>
      <c r="Q218" s="9">
        <v>1.630349378671006E-2</v>
      </c>
      <c r="R218" s="20" t="e">
        <v>#DIV/0!</v>
      </c>
      <c r="S218" s="19">
        <f t="shared" si="21"/>
        <v>12.974340411337748</v>
      </c>
      <c r="T218" s="19">
        <f t="shared" si="19"/>
        <v>10.384390946949086</v>
      </c>
      <c r="U218" s="19" t="e">
        <f t="shared" si="20"/>
        <v>#DIV/0!</v>
      </c>
      <c r="V218" s="19" t="e">
        <f>S218+(T218*0.235)+(U218*0.005)</f>
        <v>#DIV/0!</v>
      </c>
      <c r="W218" s="19">
        <f>T218/S218</f>
        <v>0.80037910350144581</v>
      </c>
      <c r="X218" s="9">
        <v>3.4071944841972693E-10</v>
      </c>
      <c r="Y218" s="9">
        <f>X218/22400*1000/(I218*0.000001)</f>
        <v>9.6883373640732189E-6</v>
      </c>
      <c r="Z218" s="9">
        <f>X218/(I218*0.000001)*1000000000</f>
        <v>217018.75695524007</v>
      </c>
    </row>
    <row r="219" spans="1:26" x14ac:dyDescent="0.2">
      <c r="A219" s="9" t="s">
        <v>194</v>
      </c>
      <c r="B219" s="9">
        <v>98</v>
      </c>
      <c r="C219" s="9">
        <v>60</v>
      </c>
      <c r="D219" s="9">
        <v>60</v>
      </c>
      <c r="E219" s="9">
        <f t="shared" si="22"/>
        <v>34.453125</v>
      </c>
      <c r="F219" s="9">
        <f t="shared" si="23"/>
        <v>1.12896</v>
      </c>
      <c r="G219" s="9">
        <f>1-((3*18.81)/(4*E219))+(18.81^3/(16*E219^3))</f>
        <v>0.60070153941544768</v>
      </c>
      <c r="H219" s="9">
        <v>0</v>
      </c>
      <c r="I219" s="9">
        <v>0.8</v>
      </c>
      <c r="J219" s="9">
        <v>31.8</v>
      </c>
      <c r="K219" s="9" t="str">
        <f>A219</f>
        <v>LU 1 - 22</v>
      </c>
      <c r="L219" s="19">
        <v>130.56559677817651</v>
      </c>
      <c r="M219" s="19">
        <v>30.477101636111438</v>
      </c>
      <c r="N219" s="10">
        <f>L219/G219</f>
        <v>217.35518924295081</v>
      </c>
      <c r="O219" s="9">
        <f>M219/G219</f>
        <v>50.735847398974862</v>
      </c>
      <c r="P219" s="9">
        <v>7.9691151733726137E-2</v>
      </c>
      <c r="Q219" s="9">
        <v>2.0128475788388084E-3</v>
      </c>
      <c r="R219" s="18">
        <v>-6.499938302018976E-3</v>
      </c>
      <c r="S219" s="19">
        <f t="shared" si="21"/>
        <v>99.61393966715768</v>
      </c>
      <c r="T219" s="19">
        <f t="shared" si="19"/>
        <v>2.5160594735485109</v>
      </c>
      <c r="U219" s="19">
        <f t="shared" si="20"/>
        <v>-8.1249228775237228</v>
      </c>
      <c r="V219" s="19">
        <f>S219+(T219*0.235)+(U219*0.005)</f>
        <v>100.16458902905396</v>
      </c>
      <c r="W219" s="19">
        <f>T219/S219</f>
        <v>2.525810626459989E-2</v>
      </c>
      <c r="X219" s="9">
        <v>1.2876813198684567E-9</v>
      </c>
      <c r="Y219" s="9">
        <f>X219/22400*1000/(I219*0.000001)</f>
        <v>7.1857216510516546E-5</v>
      </c>
      <c r="Z219" s="9">
        <f>X219/(I219*0.000001)*1000000000</f>
        <v>1609601.6498355709</v>
      </c>
    </row>
    <row r="220" spans="1:26" x14ac:dyDescent="0.2">
      <c r="A220" s="9" t="s">
        <v>195</v>
      </c>
      <c r="B220" s="9">
        <v>90</v>
      </c>
      <c r="C220" s="9">
        <v>79</v>
      </c>
      <c r="D220" s="9">
        <v>75</v>
      </c>
      <c r="E220" s="9">
        <f t="shared" si="22"/>
        <v>40.428354814253225</v>
      </c>
      <c r="F220" s="9">
        <f t="shared" si="23"/>
        <v>1.7063999999999999</v>
      </c>
      <c r="G220" s="9">
        <f>1-((3*18.81)/(4*E220))+(18.81^3/(16*E220^3))</f>
        <v>0.6573442578544233</v>
      </c>
      <c r="H220" s="9">
        <v>0</v>
      </c>
      <c r="I220" s="9">
        <v>1.24</v>
      </c>
      <c r="J220" s="9">
        <v>37.9</v>
      </c>
      <c r="K220" s="9" t="str">
        <f>A220</f>
        <v>LU 1 - 23</v>
      </c>
      <c r="L220" s="12">
        <v>207.08330217606382</v>
      </c>
      <c r="M220" s="12">
        <v>25.396060199778628</v>
      </c>
      <c r="N220" s="10">
        <f>L220/G220</f>
        <v>315.03021392776031</v>
      </c>
      <c r="O220" s="9">
        <f>M220/G220</f>
        <v>38.634337938345368</v>
      </c>
      <c r="P220" s="9">
        <v>1.9038476493578062E-2</v>
      </c>
      <c r="Q220" s="9">
        <v>5.8246546695698825E-3</v>
      </c>
      <c r="R220" s="20" t="e">
        <v>#DIV/0!</v>
      </c>
      <c r="S220" s="19">
        <f t="shared" si="21"/>
        <v>15.353610075466179</v>
      </c>
      <c r="T220" s="19">
        <f t="shared" si="19"/>
        <v>4.6973021528789376</v>
      </c>
      <c r="U220" s="19" t="e">
        <f t="shared" si="20"/>
        <v>#DIV/0!</v>
      </c>
      <c r="V220" s="19" t="e">
        <f>S220+(T220*0.235)+(U220*0.005)</f>
        <v>#DIV/0!</v>
      </c>
      <c r="W220" s="19">
        <f>T220/S220</f>
        <v>0.30594121706821542</v>
      </c>
      <c r="X220" s="9">
        <v>5.2422116446143138E-10</v>
      </c>
      <c r="Y220" s="9">
        <f>X220/22400*1000/(I220*0.000001)</f>
        <v>1.8873169803478953E-5</v>
      </c>
      <c r="Z220" s="9">
        <f>X220/(I220*0.000001)*1000000000</f>
        <v>422759.0035979285</v>
      </c>
    </row>
    <row r="221" spans="1:26" x14ac:dyDescent="0.2">
      <c r="A221" s="9" t="s">
        <v>196</v>
      </c>
      <c r="B221" s="9">
        <v>111</v>
      </c>
      <c r="C221" s="9">
        <v>90</v>
      </c>
      <c r="D221" s="9">
        <v>91.333333333333329</v>
      </c>
      <c r="E221" s="9">
        <f t="shared" si="22"/>
        <v>48.279596444193601</v>
      </c>
      <c r="F221" s="9">
        <f t="shared" si="23"/>
        <v>2.9197440000000001</v>
      </c>
      <c r="G221" s="9">
        <f>1-((3*18.81)/(4*E221))+(18.81^3/(16*E221^3))</f>
        <v>0.71149201811911356</v>
      </c>
      <c r="H221" s="9">
        <v>0</v>
      </c>
      <c r="I221" s="9">
        <v>2.06</v>
      </c>
      <c r="J221" s="9">
        <v>44.7</v>
      </c>
      <c r="K221" s="9" t="str">
        <f>A221</f>
        <v>LU 1 - 24</v>
      </c>
      <c r="L221" s="12">
        <v>113.45914102145906</v>
      </c>
      <c r="M221" s="12">
        <v>9.6882255806765656</v>
      </c>
      <c r="N221" s="10">
        <f>L221/G221</f>
        <v>159.46649875482433</v>
      </c>
      <c r="O221" s="9">
        <f>M221/G221</f>
        <v>13.616773391623099</v>
      </c>
      <c r="P221" s="9">
        <v>2.6184882652322494E-2</v>
      </c>
      <c r="Q221" s="9">
        <v>8.97701423579878E-3</v>
      </c>
      <c r="R221" s="20" t="e">
        <v>#DIV/0!</v>
      </c>
      <c r="S221" s="19">
        <f t="shared" si="21"/>
        <v>12.7111080836517</v>
      </c>
      <c r="T221" s="19">
        <f t="shared" si="19"/>
        <v>4.3577739008731946</v>
      </c>
      <c r="U221" s="19" t="e">
        <f t="shared" si="20"/>
        <v>#DIV/0!</v>
      </c>
      <c r="V221" s="19" t="e">
        <f>S221+(T221*0.235)+(U221*0.005)</f>
        <v>#DIV/0!</v>
      </c>
      <c r="W221" s="19">
        <f>T221/S221</f>
        <v>0.34283194448467591</v>
      </c>
      <c r="X221" s="9">
        <v>3.9470733294578426E-10</v>
      </c>
      <c r="Y221" s="9">
        <f>X221/22400*1000/(I221*0.000001)</f>
        <v>8.5538170281246609E-6</v>
      </c>
      <c r="Z221" s="9">
        <f>X221/(I221*0.000001)*1000000000</f>
        <v>191605.50142999238</v>
      </c>
    </row>
    <row r="222" spans="1:26" x14ac:dyDescent="0.2">
      <c r="E222" s="9" t="e">
        <f t="shared" si="22"/>
        <v>#DIV/0!</v>
      </c>
      <c r="F222" s="9">
        <f t="shared" si="23"/>
        <v>0</v>
      </c>
      <c r="G222" s="9" t="e">
        <f>1-((3*18.81)/(4*E222))+(18.81^3/(16*E222^3))</f>
        <v>#DIV/0!</v>
      </c>
      <c r="K222" s="9">
        <f>A222</f>
        <v>0</v>
      </c>
      <c r="N222" s="10" t="e">
        <f>L222/G222</f>
        <v>#DIV/0!</v>
      </c>
      <c r="O222" s="9" t="e">
        <f>M222/G222</f>
        <v>#DIV/0!</v>
      </c>
      <c r="R222" s="18"/>
      <c r="S222" s="19" t="e">
        <f t="shared" si="21"/>
        <v>#DIV/0!</v>
      </c>
      <c r="T222" s="19" t="e">
        <f t="shared" si="19"/>
        <v>#DIV/0!</v>
      </c>
      <c r="U222" s="19" t="e">
        <f t="shared" si="20"/>
        <v>#DIV/0!</v>
      </c>
      <c r="V222" s="19" t="e">
        <f>S222+(T222*0.235)+(U222*0.005)</f>
        <v>#DIV/0!</v>
      </c>
      <c r="W222" s="19"/>
      <c r="Y222" s="9" t="e">
        <f>X222/22400*1000/(I222*0.000001)</f>
        <v>#DIV/0!</v>
      </c>
      <c r="Z222" s="9" t="e">
        <f>X222/(I222*0.000001)*1000000000</f>
        <v>#DIV/0!</v>
      </c>
    </row>
    <row r="223" spans="1:26" x14ac:dyDescent="0.2">
      <c r="A223" s="9" t="s">
        <v>197</v>
      </c>
      <c r="B223" s="9">
        <v>211.5</v>
      </c>
      <c r="C223" s="9">
        <v>117</v>
      </c>
      <c r="D223" s="9">
        <v>106</v>
      </c>
      <c r="E223" s="9">
        <f t="shared" si="22"/>
        <v>66.052806527158722</v>
      </c>
      <c r="F223" s="9">
        <f t="shared" si="23"/>
        <v>8.3936735999999996</v>
      </c>
      <c r="G223" s="9">
        <f>1-((3*18.81)/(4*E223))+(18.81^3/(16*E223^3))</f>
        <v>0.78786423747891843</v>
      </c>
      <c r="H223" s="9">
        <v>2</v>
      </c>
      <c r="I223" s="9">
        <v>4.1900000000000004</v>
      </c>
      <c r="J223" s="9">
        <v>60.8</v>
      </c>
      <c r="K223" s="9" t="str">
        <f>A223</f>
        <v>LU 3-1</v>
      </c>
      <c r="L223" s="12">
        <v>24.373815204656761</v>
      </c>
      <c r="M223" s="12">
        <v>0.41177295226309374</v>
      </c>
      <c r="N223" s="10">
        <f>L223/G223</f>
        <v>30.93656755210818</v>
      </c>
      <c r="O223" s="9">
        <f>M223/G223</f>
        <v>0.52264455305234225</v>
      </c>
      <c r="P223" s="9">
        <v>0.1254472562347233</v>
      </c>
      <c r="Q223" s="9">
        <v>8.7061023774133217E-2</v>
      </c>
      <c r="R223" s="20" t="e">
        <v>#DIV/0!</v>
      </c>
      <c r="S223" s="19">
        <f t="shared" si="21"/>
        <v>29.939679292296727</v>
      </c>
      <c r="T223" s="19">
        <f t="shared" si="19"/>
        <v>20.778287296929168</v>
      </c>
      <c r="U223" s="19" t="e">
        <f t="shared" si="20"/>
        <v>#DIV/0!</v>
      </c>
      <c r="V223" s="19" t="e">
        <f>S223+(T223*0.235)+(U223*0.005)</f>
        <v>#DIV/0!</v>
      </c>
      <c r="W223" s="19">
        <f>T223/S223</f>
        <v>0.69400500566735457</v>
      </c>
      <c r="X223" s="9">
        <v>4.3349334605025073E-10</v>
      </c>
      <c r="Y223" s="9">
        <f>X223/22400*1000/(I223*0.000001)</f>
        <v>4.6187068067065583E-6</v>
      </c>
      <c r="Z223" s="9">
        <f>X223/(I223*0.000001)*1000000000</f>
        <v>103459.0324702269</v>
      </c>
    </row>
    <row r="224" spans="1:26" x14ac:dyDescent="0.2">
      <c r="A224" s="9" t="s">
        <v>198</v>
      </c>
      <c r="B224" s="9">
        <v>188</v>
      </c>
      <c r="C224" s="9">
        <v>78.333333333333329</v>
      </c>
      <c r="D224" s="9">
        <v>73.666666666666671</v>
      </c>
      <c r="E224" s="9">
        <f t="shared" si="22"/>
        <v>47.378744108256051</v>
      </c>
      <c r="F224" s="9">
        <f t="shared" si="23"/>
        <v>3.4715662222222226</v>
      </c>
      <c r="G224" s="9">
        <f>1-((3*18.81)/(4*E224))+(18.81^3/(16*E224^3))</f>
        <v>0.7061509628452538</v>
      </c>
      <c r="H224" s="9">
        <v>2</v>
      </c>
      <c r="I224" s="9">
        <v>1.9</v>
      </c>
      <c r="J224" s="9">
        <v>44.1</v>
      </c>
      <c r="K224" s="9" t="str">
        <f>A224</f>
        <v>LU 3-2</v>
      </c>
      <c r="L224" s="12">
        <v>134.3724997331399</v>
      </c>
      <c r="M224" s="12">
        <v>23.087232980823696</v>
      </c>
      <c r="N224" s="10">
        <f>L224/G224</f>
        <v>190.28863062328833</v>
      </c>
      <c r="O224" s="9">
        <f>M224/G224</f>
        <v>32.694472139214575</v>
      </c>
      <c r="P224" s="9">
        <v>5.7903755209755981E-3</v>
      </c>
      <c r="Q224" s="9">
        <v>1.0064379386475681E-2</v>
      </c>
      <c r="R224" s="20" t="e">
        <v>#DIV/0!</v>
      </c>
      <c r="S224" s="19">
        <f t="shared" si="21"/>
        <v>3.047566063671368</v>
      </c>
      <c r="T224" s="19">
        <f t="shared" si="19"/>
        <v>5.2970417823556231</v>
      </c>
      <c r="U224" s="19" t="e">
        <f t="shared" si="20"/>
        <v>#DIV/0!</v>
      </c>
      <c r="V224" s="19" t="e">
        <f>S224+(T224*0.235)+(U224*0.005)</f>
        <v>#DIV/0!</v>
      </c>
      <c r="W224" s="19">
        <f>T224/S224</f>
        <v>1.7381220527092816</v>
      </c>
      <c r="X224" s="9">
        <v>1.3515587363433813E-10</v>
      </c>
      <c r="Y224" s="9">
        <f>X224/22400*1000/(I224*0.000001)</f>
        <v>3.1756549256188472E-6</v>
      </c>
      <c r="Z224" s="9">
        <f>X224/(I224*0.000001)*1000000000</f>
        <v>71134.670333862174</v>
      </c>
    </row>
    <row r="225" spans="1:26" x14ac:dyDescent="0.2">
      <c r="A225" s="9" t="s">
        <v>199</v>
      </c>
      <c r="B225" s="9">
        <v>171.5</v>
      </c>
      <c r="C225" s="9">
        <v>161.66666666666666</v>
      </c>
      <c r="D225" s="9">
        <v>140.66666666666666</v>
      </c>
      <c r="E225" s="9">
        <f t="shared" si="22"/>
        <v>78.429422415340483</v>
      </c>
      <c r="F225" s="9">
        <f t="shared" si="23"/>
        <v>12.480321777777776</v>
      </c>
      <c r="G225" s="9">
        <f>1-((3*18.81)/(4*E225))+(18.81^3/(16*E225^3))</f>
        <v>0.82098710519986906</v>
      </c>
      <c r="H225" s="9">
        <v>2</v>
      </c>
      <c r="I225" s="9">
        <v>4.25</v>
      </c>
      <c r="J225" s="9">
        <v>62.9</v>
      </c>
      <c r="K225" s="9" t="str">
        <f>A225</f>
        <v>LU 3-3</v>
      </c>
      <c r="L225" s="12">
        <v>251.96066317625386</v>
      </c>
      <c r="M225" s="12">
        <v>16.96684063434779</v>
      </c>
      <c r="N225" s="10">
        <f>L225/G225</f>
        <v>306.89965966629171</v>
      </c>
      <c r="O225" s="9">
        <f>M225/G225</f>
        <v>20.666391136822078</v>
      </c>
      <c r="P225" s="9">
        <v>2.0560279847799724E-2</v>
      </c>
      <c r="Q225" s="9">
        <v>2.090733916306925E-2</v>
      </c>
      <c r="R225" s="20" t="e">
        <v>#DIV/0!</v>
      </c>
      <c r="S225" s="19">
        <f t="shared" si="21"/>
        <v>4.8377129053646408</v>
      </c>
      <c r="T225" s="19">
        <f t="shared" si="19"/>
        <v>4.9193739207221761</v>
      </c>
      <c r="U225" s="19" t="e">
        <f t="shared" si="20"/>
        <v>#DIV/0!</v>
      </c>
      <c r="V225" s="19" t="e">
        <f>S225+(T225*0.235)+(U225*0.005)</f>
        <v>#DIV/0!</v>
      </c>
      <c r="W225" s="19">
        <f>T225/S225</f>
        <v>1.0168800871310448</v>
      </c>
      <c r="X225" s="9">
        <v>7.9773369156470466E-10</v>
      </c>
      <c r="Y225" s="9">
        <f>X225/22400*1000/(I225*0.000001)</f>
        <v>8.379555583662864E-6</v>
      </c>
      <c r="Z225" s="9">
        <f>X225/(I225*0.000001)*1000000000</f>
        <v>187702.04507404816</v>
      </c>
    </row>
    <row r="226" spans="1:26" x14ac:dyDescent="0.2">
      <c r="E226" s="9" t="e">
        <f t="shared" si="22"/>
        <v>#DIV/0!</v>
      </c>
      <c r="F226" s="9">
        <f t="shared" si="23"/>
        <v>0</v>
      </c>
      <c r="G226" s="9" t="e">
        <f>1-((3*18.81)/(4*E226))+(18.81^3/(16*E226^3))</f>
        <v>#DIV/0!</v>
      </c>
      <c r="K226" s="9">
        <f>A226</f>
        <v>0</v>
      </c>
      <c r="N226" s="10" t="e">
        <f>L226/G226</f>
        <v>#DIV/0!</v>
      </c>
      <c r="O226" s="9" t="e">
        <f>M226/G226</f>
        <v>#DIV/0!</v>
      </c>
      <c r="R226" s="18"/>
      <c r="S226" s="19" t="e">
        <f t="shared" si="21"/>
        <v>#DIV/0!</v>
      </c>
      <c r="T226" s="19" t="e">
        <f t="shared" si="19"/>
        <v>#DIV/0!</v>
      </c>
      <c r="U226" s="19" t="e">
        <f t="shared" si="20"/>
        <v>#DIV/0!</v>
      </c>
      <c r="V226" s="19" t="e">
        <f>S226+(T226*0.235)+(U226*0.005)</f>
        <v>#DIV/0!</v>
      </c>
      <c r="W226" s="19"/>
      <c r="Y226" s="9" t="e">
        <f>X226/22400*1000/(I226*0.000001)</f>
        <v>#DIV/0!</v>
      </c>
      <c r="Z226" s="9" t="e">
        <f>X226/(I226*0.000001)*1000000000</f>
        <v>#DIV/0!</v>
      </c>
    </row>
    <row r="227" spans="1:26" x14ac:dyDescent="0.2">
      <c r="A227" s="8" t="s">
        <v>200</v>
      </c>
      <c r="B227" s="9">
        <v>135.80000000000001</v>
      </c>
      <c r="C227" s="9">
        <v>96.666666666666671</v>
      </c>
      <c r="D227" s="9">
        <v>86.333333333333329</v>
      </c>
      <c r="E227" s="9">
        <f t="shared" si="22"/>
        <v>51.209203922983576</v>
      </c>
      <c r="F227" s="9">
        <f t="shared" si="23"/>
        <v>3.6266446222222224</v>
      </c>
      <c r="G227" s="9">
        <f>1-((3*18.81)/(4*E227))+(18.81^3/(16*E227^3))</f>
        <v>0.72760984932876749</v>
      </c>
      <c r="H227" s="9">
        <v>0</v>
      </c>
      <c r="I227" s="9">
        <v>2.69</v>
      </c>
      <c r="J227" s="9">
        <v>48.4</v>
      </c>
      <c r="K227" s="9" t="str">
        <f>A227</f>
        <v>SB 4/03 c</v>
      </c>
      <c r="L227" s="21">
        <v>171.07430446648027</v>
      </c>
      <c r="M227" s="21">
        <v>12.449756177525561</v>
      </c>
      <c r="N227" s="10">
        <f>L227/G227</f>
        <v>235.11818129496081</v>
      </c>
      <c r="O227" s="9">
        <f>M227/G227</f>
        <v>17.110483302295417</v>
      </c>
      <c r="P227" s="9">
        <v>2.3331015352300928E-2</v>
      </c>
      <c r="Q227" s="9">
        <v>1.5297747127157176E-2</v>
      </c>
      <c r="R227" s="18">
        <v>4.6408209110573952E-2</v>
      </c>
      <c r="S227" s="19">
        <f t="shared" si="21"/>
        <v>8.6732399079185623</v>
      </c>
      <c r="T227" s="19">
        <f t="shared" si="19"/>
        <v>5.6868948428093598</v>
      </c>
      <c r="U227" s="19">
        <f t="shared" si="20"/>
        <v>17.252122345938275</v>
      </c>
      <c r="V227" s="19">
        <f>S227+(T227*0.235)+(U227*0.005)</f>
        <v>10.095920807708454</v>
      </c>
      <c r="W227" s="19">
        <f>T227/S227</f>
        <v>0.65568287089779387</v>
      </c>
      <c r="X227" s="9">
        <v>5.7693847892037465E-10</v>
      </c>
      <c r="Y227" s="9">
        <f>X227/22400*1000/(I227*0.000001)</f>
        <v>9.5747888827730797E-6</v>
      </c>
      <c r="Z227" s="9">
        <f>X227/(I227*0.000001)*1000000000</f>
        <v>214475.27097411701</v>
      </c>
    </row>
    <row r="228" spans="1:26" x14ac:dyDescent="0.2">
      <c r="A228" s="9" t="s">
        <v>201</v>
      </c>
      <c r="B228" s="9">
        <v>177.25</v>
      </c>
      <c r="C228" s="9">
        <v>128</v>
      </c>
      <c r="D228" s="9">
        <v>112</v>
      </c>
      <c r="E228" s="9">
        <f t="shared" si="22"/>
        <v>67.015683240734234</v>
      </c>
      <c r="F228" s="9">
        <f t="shared" si="23"/>
        <v>8.1313791999999996</v>
      </c>
      <c r="G228" s="9">
        <f>1-((3*18.81)/(4*E228))+(18.81^3/(16*E228^3))</f>
        <v>0.79087160309089355</v>
      </c>
      <c r="H228" s="9">
        <v>2</v>
      </c>
      <c r="I228" s="9">
        <v>3.54</v>
      </c>
      <c r="J228" s="9">
        <v>59.5</v>
      </c>
      <c r="K228" s="9" t="str">
        <f>A228</f>
        <v>SB 4/03 d</v>
      </c>
      <c r="L228" s="21">
        <v>186.28019322267065</v>
      </c>
      <c r="M228" s="21">
        <v>5.4009731460765869</v>
      </c>
      <c r="N228" s="10">
        <f>L228/G228</f>
        <v>235.53784520097605</v>
      </c>
      <c r="O228" s="9">
        <f>M228/G228</f>
        <v>6.8291403117376337</v>
      </c>
      <c r="P228" s="9">
        <v>6.891620786380491E-2</v>
      </c>
      <c r="Q228" s="9">
        <v>3.6350782366495117E-2</v>
      </c>
      <c r="R228" s="18">
        <v>0.16844954432711906</v>
      </c>
      <c r="S228" s="19">
        <f t="shared" si="21"/>
        <v>19.46785532875845</v>
      </c>
      <c r="T228" s="19">
        <f t="shared" si="19"/>
        <v>10.268582589405403</v>
      </c>
      <c r="U228" s="19">
        <f t="shared" si="20"/>
        <v>47.584617041559056</v>
      </c>
      <c r="V228" s="19">
        <f>S228+(T228*0.235)+(U228*0.005)</f>
        <v>22.118895322476515</v>
      </c>
      <c r="W228" s="19">
        <f>T228/S228</f>
        <v>0.52746347329982313</v>
      </c>
      <c r="X228" s="9">
        <v>1.8151484032974647E-9</v>
      </c>
      <c r="Y228" s="9">
        <f>X228/22400*1000/(I228*0.000001)</f>
        <v>2.289079402867061E-5</v>
      </c>
      <c r="Z228" s="9">
        <f>X228/(I228*0.000001)*1000000000</f>
        <v>512753.7862422216</v>
      </c>
    </row>
    <row r="229" spans="1:26" x14ac:dyDescent="0.2">
      <c r="A229" s="9" t="s">
        <v>202</v>
      </c>
      <c r="B229" s="9">
        <v>202.75</v>
      </c>
      <c r="C229" s="9">
        <v>152</v>
      </c>
      <c r="D229" s="9">
        <v>135.66666666666666</v>
      </c>
      <c r="E229" s="9">
        <f t="shared" si="22"/>
        <v>79.440159856610407</v>
      </c>
      <c r="F229" s="9">
        <f t="shared" si="23"/>
        <v>13.379121066666666</v>
      </c>
      <c r="G229" s="9">
        <f>1-((3*18.81)/(4*E229))+(18.81^3/(16*E229^3))</f>
        <v>0.82324320887508551</v>
      </c>
      <c r="H229" s="9">
        <v>1</v>
      </c>
      <c r="I229" s="9">
        <v>7.93</v>
      </c>
      <c r="J229" s="9">
        <v>73.5</v>
      </c>
      <c r="K229" s="9" t="str">
        <f>A229</f>
        <v>SB 4/03 a</v>
      </c>
      <c r="L229" s="21">
        <v>190.81401675037182</v>
      </c>
      <c r="M229" s="21">
        <v>3.8957318923502036</v>
      </c>
      <c r="N229" s="10">
        <f>L229/G229</f>
        <v>231.7832867532648</v>
      </c>
      <c r="O229" s="9">
        <f>M229/G229</f>
        <v>4.7321761665954067</v>
      </c>
      <c r="P229" s="9">
        <v>0.11545440668420451</v>
      </c>
      <c r="Q229" s="9">
        <v>5.2121192044668106E-2</v>
      </c>
      <c r="R229" s="18">
        <v>0.31443946413466556</v>
      </c>
      <c r="S229" s="19">
        <f t="shared" si="21"/>
        <v>14.559193781110283</v>
      </c>
      <c r="T229" s="19">
        <f t="shared" si="19"/>
        <v>6.5726597786466732</v>
      </c>
      <c r="U229" s="19">
        <f t="shared" si="20"/>
        <v>39.651887028331103</v>
      </c>
      <c r="V229" s="19">
        <f>S229+(T229*0.235)+(U229*0.005)</f>
        <v>16.302028264233904</v>
      </c>
      <c r="W229" s="19">
        <f>T229/S229</f>
        <v>0.45144393827454388</v>
      </c>
      <c r="X229" s="9">
        <v>3.0735497508942951E-9</v>
      </c>
      <c r="Y229" s="9">
        <f>X229/22400*1000/(I229*0.000001)</f>
        <v>1.7302905731480225E-5</v>
      </c>
      <c r="Z229" s="9">
        <f>X229/(I229*0.000001)*1000000000</f>
        <v>387585.08838515705</v>
      </c>
    </row>
    <row r="230" spans="1:26" x14ac:dyDescent="0.2">
      <c r="A230" s="9" t="s">
        <v>203</v>
      </c>
      <c r="B230" s="9">
        <v>180.4</v>
      </c>
      <c r="C230" s="9">
        <v>149</v>
      </c>
      <c r="D230" s="9">
        <v>139.66666666666666</v>
      </c>
      <c r="E230" s="9">
        <f t="shared" si="22"/>
        <v>77.261636697408832</v>
      </c>
      <c r="F230" s="9">
        <f t="shared" si="23"/>
        <v>12.013389226666666</v>
      </c>
      <c r="G230" s="9">
        <f>1-((3*18.81)/(4*E230))+(18.81^3/(16*E230^3))</f>
        <v>0.81830803846865785</v>
      </c>
      <c r="H230" s="9">
        <v>1</v>
      </c>
      <c r="I230" s="9">
        <v>6.97</v>
      </c>
      <c r="J230" s="9">
        <v>70.7</v>
      </c>
      <c r="K230" s="9" t="str">
        <f>A230</f>
        <v>SB 4/03 b</v>
      </c>
      <c r="L230" s="21">
        <v>195.79519887969718</v>
      </c>
      <c r="M230" s="21">
        <v>4.9862168399845661</v>
      </c>
      <c r="N230" s="10">
        <f>L230/G230</f>
        <v>239.26833133168148</v>
      </c>
      <c r="O230" s="9">
        <f>M230/G230</f>
        <v>6.0933250140320405</v>
      </c>
      <c r="P230" s="9">
        <v>8.459758329320774E-2</v>
      </c>
      <c r="Q230" s="9">
        <v>3.9184411776202001E-2</v>
      </c>
      <c r="R230" s="18">
        <v>0.23578867167970854</v>
      </c>
      <c r="S230" s="19">
        <f t="shared" si="21"/>
        <v>12.137386412224929</v>
      </c>
      <c r="T230" s="19">
        <f t="shared" si="19"/>
        <v>5.6218668258539459</v>
      </c>
      <c r="U230" s="19">
        <f t="shared" si="20"/>
        <v>33.829077715883585</v>
      </c>
      <c r="V230" s="19">
        <f>S230+(T230*0.235)+(U230*0.005)</f>
        <v>13.627670504880024</v>
      </c>
      <c r="W230" s="19">
        <f>T230/S230</f>
        <v>0.46318594752751141</v>
      </c>
      <c r="X230" s="9">
        <v>2.318726491662254E-9</v>
      </c>
      <c r="Y230" s="9">
        <f>X230/22400*1000/(I230*0.000001)</f>
        <v>1.4851445555328027E-5</v>
      </c>
      <c r="Z230" s="9">
        <f>X230/(I230*0.000001)*1000000000</f>
        <v>332672.38043934776</v>
      </c>
    </row>
    <row r="231" spans="1:26" x14ac:dyDescent="0.2">
      <c r="A231" s="9" t="s">
        <v>65</v>
      </c>
      <c r="B231" s="9">
        <v>181</v>
      </c>
      <c r="C231" s="9">
        <v>127.33333333333333</v>
      </c>
      <c r="D231" s="9">
        <v>127.33333333333333</v>
      </c>
      <c r="E231" s="9">
        <f>(1.5*B231*C231*D231)/((C231*D231)+(B231*(C231+D231)))</f>
        <v>70.649182561307896</v>
      </c>
      <c r="F231" s="9">
        <f>B231*C231*D231*3.2/1000000</f>
        <v>9.3910200888888884</v>
      </c>
      <c r="G231" s="9">
        <f>1-((3*18.81)/(4*E231))+(18.81^3/(16*E231^3))</f>
        <v>0.80149573437077293</v>
      </c>
      <c r="H231" s="9">
        <v>1</v>
      </c>
      <c r="I231" s="9">
        <v>8.75</v>
      </c>
      <c r="J231" s="9">
        <v>57.2</v>
      </c>
      <c r="K231" s="9" t="str">
        <f>A231</f>
        <v>SB 4/03 e</v>
      </c>
      <c r="L231" s="21">
        <v>187.81803001740167</v>
      </c>
      <c r="M231" s="21">
        <v>5.3884747795420811</v>
      </c>
      <c r="N231" s="10">
        <f>L231/G231</f>
        <v>234.33440998266974</v>
      </c>
      <c r="O231" s="9">
        <f>M231/G231</f>
        <v>6.7230236524869209</v>
      </c>
      <c r="P231" s="9">
        <v>7.1633763430622804E-2</v>
      </c>
      <c r="Q231" s="9">
        <v>3.3958026761113237E-2</v>
      </c>
      <c r="R231" s="18">
        <v>0.17016935620697457</v>
      </c>
      <c r="S231" s="19">
        <f>P231*0.000000001/(I231*10^-6)*1000000</f>
        <v>8.1867158206426076</v>
      </c>
      <c r="T231" s="19">
        <f>Q231*0.000000001/(I231*10^-6)*1000000</f>
        <v>3.8809173441272273</v>
      </c>
      <c r="U231" s="19">
        <f>R231*0.000000001/(I231*10^-6)*1000000</f>
        <v>19.447926423654241</v>
      </c>
      <c r="V231" s="19">
        <f>S231+(T231*0.235)+(U231*0.005)</f>
        <v>9.1959710286307761</v>
      </c>
      <c r="W231" s="19">
        <f>T231/S231</f>
        <v>0.47405057524307698</v>
      </c>
      <c r="X231" s="9">
        <v>1.8840066136395988E-9</v>
      </c>
      <c r="Y231" s="9">
        <f>X231/22400*1000/(I231*0.000001)</f>
        <v>9.6122786410183622E-6</v>
      </c>
      <c r="Z231" s="9">
        <f>X231/(I231*0.000001)*1000000000</f>
        <v>215315.04155881132</v>
      </c>
    </row>
    <row r="232" spans="1:26" x14ac:dyDescent="0.2">
      <c r="E232" s="9" t="e">
        <f t="shared" si="22"/>
        <v>#DIV/0!</v>
      </c>
      <c r="F232" s="9">
        <f t="shared" si="23"/>
        <v>0</v>
      </c>
      <c r="G232" s="9" t="e">
        <f>1-((3*18.81)/(4*E232))+(18.81^3/(16*E232^3))</f>
        <v>#DIV/0!</v>
      </c>
      <c r="K232" s="9">
        <f>A232</f>
        <v>0</v>
      </c>
      <c r="N232" s="10" t="e">
        <f>L232/G232</f>
        <v>#DIV/0!</v>
      </c>
      <c r="O232" s="9" t="e">
        <f>M232/G232</f>
        <v>#DIV/0!</v>
      </c>
      <c r="R232" s="18"/>
      <c r="S232" s="19" t="e">
        <f t="shared" si="21"/>
        <v>#DIV/0!</v>
      </c>
      <c r="T232" s="19" t="e">
        <f t="shared" si="19"/>
        <v>#DIV/0!</v>
      </c>
      <c r="U232" s="19" t="e">
        <f t="shared" si="20"/>
        <v>#DIV/0!</v>
      </c>
      <c r="V232" s="19" t="e">
        <f>S232+(T232*0.235)+(U232*0.005)</f>
        <v>#DIV/0!</v>
      </c>
      <c r="W232" s="19"/>
      <c r="Y232" s="9" t="e">
        <f>X232/22400*1000/(I232*0.000001)</f>
        <v>#DIV/0!</v>
      </c>
      <c r="Z232" s="9" t="e">
        <f>X232/(I232*0.000001)*1000000000</f>
        <v>#DIV/0!</v>
      </c>
    </row>
    <row r="233" spans="1:26" x14ac:dyDescent="0.2">
      <c r="A233" s="9" t="s">
        <v>204</v>
      </c>
      <c r="B233" s="9">
        <v>165</v>
      </c>
      <c r="C233" s="9">
        <v>80.333333333333329</v>
      </c>
      <c r="D233" s="9">
        <v>73.666666666666671</v>
      </c>
      <c r="E233" s="9">
        <f t="shared" si="22"/>
        <v>46.753150370099767</v>
      </c>
      <c r="F233" s="9">
        <f t="shared" si="23"/>
        <v>3.1246453333333339</v>
      </c>
      <c r="G233" s="9">
        <f>1-((3*18.81)/(4*E233))+(18.81^3/(16*E233^3))</f>
        <v>0.70232580932511279</v>
      </c>
      <c r="H233" s="9">
        <v>0</v>
      </c>
      <c r="I233" s="9">
        <v>2.2999999999999998</v>
      </c>
      <c r="J233" s="9">
        <v>43.7</v>
      </c>
      <c r="K233" s="9" t="str">
        <f>A233</f>
        <v>SB 7/03 a</v>
      </c>
      <c r="L233" s="9">
        <v>41.288506961455049</v>
      </c>
      <c r="M233" s="9">
        <v>0.66885568740228751</v>
      </c>
      <c r="N233" s="10">
        <f>L233/G233</f>
        <v>58.788252422519527</v>
      </c>
      <c r="O233" s="9">
        <f>M233/G233</f>
        <v>0.95234388160248906</v>
      </c>
      <c r="P233" s="9">
        <v>5.0713749472779082E-2</v>
      </c>
      <c r="Q233" s="9">
        <v>0.21333587934432185</v>
      </c>
      <c r="R233" s="18">
        <v>3.8759596394641369E-2</v>
      </c>
      <c r="S233" s="19">
        <f t="shared" si="21"/>
        <v>22.049456292512648</v>
      </c>
      <c r="T233" s="19">
        <f t="shared" si="19"/>
        <v>92.754730149705168</v>
      </c>
      <c r="U233" s="19">
        <f t="shared" si="20"/>
        <v>16.851998432452774</v>
      </c>
      <c r="V233" s="19">
        <f>S233+(T233*0.235)+(U233*0.005)</f>
        <v>43.931077869855628</v>
      </c>
      <c r="W233" s="19">
        <f>T233/S233</f>
        <v>4.2066674533467729</v>
      </c>
      <c r="X233" s="9">
        <v>5.0998647687162655E-10</v>
      </c>
      <c r="Y233" s="9">
        <f>X233/22400*1000/(I233*0.000001)</f>
        <v>9.8988058398995859E-6</v>
      </c>
      <c r="Z233" s="9">
        <f>X233/(I233*0.000001)*1000000000</f>
        <v>221733.2508137507</v>
      </c>
    </row>
    <row r="234" spans="1:26" x14ac:dyDescent="0.2">
      <c r="A234" s="9" t="s">
        <v>205</v>
      </c>
      <c r="B234" s="9">
        <v>132.25</v>
      </c>
      <c r="C234" s="9">
        <v>88</v>
      </c>
      <c r="D234" s="9">
        <v>80.333333333333329</v>
      </c>
      <c r="E234" s="9">
        <f t="shared" si="22"/>
        <v>47.81149904681272</v>
      </c>
      <c r="F234" s="9">
        <f t="shared" si="23"/>
        <v>2.9917418666666666</v>
      </c>
      <c r="G234" s="9">
        <f>1-((3*18.81)/(4*E234))+(18.81^3/(16*E234^3))</f>
        <v>0.70874082874572863</v>
      </c>
      <c r="H234" s="9">
        <v>1</v>
      </c>
      <c r="I234" s="9">
        <v>1.77</v>
      </c>
      <c r="J234" s="9">
        <v>44.1</v>
      </c>
      <c r="K234" s="9" t="str">
        <f>A234</f>
        <v>SB 7/03 b</v>
      </c>
      <c r="L234" s="9">
        <v>48.685863745567204</v>
      </c>
      <c r="M234" s="9">
        <v>1.2200103036952088</v>
      </c>
      <c r="N234" s="10">
        <f>L234/G234</f>
        <v>68.69346560960436</v>
      </c>
      <c r="O234" s="9">
        <f>M234/G234</f>
        <v>1.7213772005406869</v>
      </c>
      <c r="P234" s="9">
        <v>2.4227468226480163E-2</v>
      </c>
      <c r="Q234" s="9">
        <v>0.1025391311767918</v>
      </c>
      <c r="R234" s="18">
        <v>4.2040246472581713E-4</v>
      </c>
      <c r="S234" s="19">
        <f t="shared" si="21"/>
        <v>13.687835156203482</v>
      </c>
      <c r="T234" s="19">
        <f t="shared" si="19"/>
        <v>57.931712529260906</v>
      </c>
      <c r="U234" s="19">
        <f t="shared" si="20"/>
        <v>0.23751551679424701</v>
      </c>
      <c r="V234" s="19">
        <f>S234+(T234*0.235)+(U234*0.005)</f>
        <v>27.302975178163763</v>
      </c>
      <c r="W234" s="19">
        <f>T234/S234</f>
        <v>4.2323502488270099</v>
      </c>
      <c r="X234" s="9">
        <v>2.8749047193052802E-10</v>
      </c>
      <c r="Y234" s="9">
        <f>X234/22400*1000/(I234*0.000001)</f>
        <v>7.251071225043585E-6</v>
      </c>
      <c r="Z234" s="9">
        <f>X234/(I234*0.000001)*1000000000</f>
        <v>162423.99544097629</v>
      </c>
    </row>
    <row r="235" spans="1:26" x14ac:dyDescent="0.2">
      <c r="A235" s="9" t="s">
        <v>206</v>
      </c>
      <c r="B235" s="9">
        <v>228.5</v>
      </c>
      <c r="C235" s="9">
        <v>102</v>
      </c>
      <c r="D235" s="9">
        <v>94.333333333333329</v>
      </c>
      <c r="E235" s="9">
        <f t="shared" si="22"/>
        <v>60.530254967039355</v>
      </c>
      <c r="F235" s="9">
        <f t="shared" si="23"/>
        <v>7.0356064000000007</v>
      </c>
      <c r="G235" s="9">
        <f>1-((3*18.81)/(4*E235))+(18.81^3/(16*E235^3))</f>
        <v>0.76881028465605949</v>
      </c>
      <c r="H235" s="9">
        <v>1</v>
      </c>
      <c r="I235" s="9">
        <v>4.4800000000000004</v>
      </c>
      <c r="J235" s="9">
        <v>56.4</v>
      </c>
      <c r="K235" s="9" t="str">
        <f>A235</f>
        <v>SB 7/03 c</v>
      </c>
      <c r="L235" s="9">
        <v>48.685808006497943</v>
      </c>
      <c r="M235" s="9">
        <v>0.6804659774296693</v>
      </c>
      <c r="N235" s="10">
        <f>L235/G235</f>
        <v>63.326166387431165</v>
      </c>
      <c r="O235" s="9">
        <f>M235/G235</f>
        <v>0.8850895871327833</v>
      </c>
      <c r="P235" s="9">
        <v>8.2422258611229052E-2</v>
      </c>
      <c r="Q235" s="9">
        <v>0.31516063129209498</v>
      </c>
      <c r="R235" s="18">
        <v>4.4614115299111183E-2</v>
      </c>
      <c r="S235" s="19">
        <f t="shared" si="21"/>
        <v>18.397825582863629</v>
      </c>
      <c r="T235" s="19">
        <f t="shared" si="19"/>
        <v>70.348355199128335</v>
      </c>
      <c r="U235" s="19">
        <f t="shared" si="20"/>
        <v>9.9585078792658894</v>
      </c>
      <c r="V235" s="19">
        <f>S235+(T235*0.235)+(U235*0.005)</f>
        <v>34.979481594055116</v>
      </c>
      <c r="W235" s="19">
        <f>T235/S235</f>
        <v>3.8237320428047337</v>
      </c>
      <c r="X235" s="9">
        <v>9.3268973679148437E-10</v>
      </c>
      <c r="Y235" s="9">
        <f>X235/22400*1000/(I235*0.000001)</f>
        <v>9.2941818478105502E-6</v>
      </c>
      <c r="Z235" s="9">
        <f>X235/(I235*0.000001)*1000000000</f>
        <v>208189.6733909563</v>
      </c>
    </row>
    <row r="236" spans="1:26" x14ac:dyDescent="0.2">
      <c r="A236" s="9" t="s">
        <v>207</v>
      </c>
      <c r="B236" s="9">
        <v>157</v>
      </c>
      <c r="C236" s="9">
        <v>94</v>
      </c>
      <c r="D236" s="9">
        <v>94.333333333333329</v>
      </c>
      <c r="E236" s="9">
        <f t="shared" si="22"/>
        <v>54.331228806577229</v>
      </c>
      <c r="F236" s="9">
        <f t="shared" si="23"/>
        <v>4.4549482666666664</v>
      </c>
      <c r="G236" s="9">
        <f>1-((3*18.81)/(4*E236))+(18.81^3/(16*E236^3))</f>
        <v>0.74293627235685478</v>
      </c>
      <c r="H236" s="9">
        <v>0</v>
      </c>
      <c r="I236" s="9">
        <v>3.16</v>
      </c>
      <c r="J236" s="9">
        <v>50.1</v>
      </c>
      <c r="K236" s="9" t="str">
        <f>A236</f>
        <v>SB 7/03 d</v>
      </c>
      <c r="L236" s="9">
        <v>62.842178157500911</v>
      </c>
      <c r="M236" s="9">
        <v>0.9625544409900274</v>
      </c>
      <c r="N236" s="10">
        <f>L236/G236</f>
        <v>84.586229661587865</v>
      </c>
      <c r="O236" s="9">
        <f>M236/G236</f>
        <v>1.2956083540469314</v>
      </c>
      <c r="P236" s="9">
        <v>6.4995104047696636E-2</v>
      </c>
      <c r="Q236" s="9">
        <v>0.22817229998434407</v>
      </c>
      <c r="R236" s="18">
        <v>8.290461279938563E-2</v>
      </c>
      <c r="S236" s="19">
        <f t="shared" si="21"/>
        <v>20.568070901169822</v>
      </c>
      <c r="T236" s="19">
        <f t="shared" si="19"/>
        <v>72.206424045678517</v>
      </c>
      <c r="U236" s="19">
        <f t="shared" si="20"/>
        <v>26.235636961830899</v>
      </c>
      <c r="V236" s="19">
        <f>S236+(T236*0.235)+(U236*0.005)</f>
        <v>37.667758736713424</v>
      </c>
      <c r="W236" s="19">
        <f>T236/S236</f>
        <v>3.5106075038652134</v>
      </c>
      <c r="X236" s="9">
        <v>9.164841810685474E-10</v>
      </c>
      <c r="Y236" s="9">
        <f>X236/22400*1000/(I236*0.000001)</f>
        <v>1.2947617838332778E-5</v>
      </c>
      <c r="Z236" s="9">
        <f>X236/(I236*0.000001)*1000000000</f>
        <v>290026.63957865426</v>
      </c>
    </row>
    <row r="237" spans="1:26" x14ac:dyDescent="0.2">
      <c r="A237" s="9" t="s">
        <v>208</v>
      </c>
      <c r="B237" s="9">
        <v>142.75</v>
      </c>
      <c r="C237" s="9">
        <v>97.333333333333329</v>
      </c>
      <c r="D237" s="9">
        <v>88.333333333333329</v>
      </c>
      <c r="E237" s="9">
        <f t="shared" si="22"/>
        <v>52.447586813235517</v>
      </c>
      <c r="F237" s="9">
        <f t="shared" si="23"/>
        <v>3.9274648888888879</v>
      </c>
      <c r="G237" s="9">
        <f>1-((3*18.81)/(4*E237))+(18.81^3/(16*E237^3))</f>
        <v>0.73390034373939472</v>
      </c>
      <c r="H237" s="9">
        <v>1</v>
      </c>
      <c r="I237" s="9">
        <v>2.3199999999999998</v>
      </c>
      <c r="J237" s="9">
        <v>48.3</v>
      </c>
      <c r="K237" s="9" t="str">
        <f>A237</f>
        <v>SB 7/03 e</v>
      </c>
      <c r="L237" s="9">
        <v>48.579942197608901</v>
      </c>
      <c r="M237" s="9">
        <v>0.79635313524097684</v>
      </c>
      <c r="N237" s="10">
        <f>L237/G237</f>
        <v>66.194194636948495</v>
      </c>
      <c r="O237" s="9">
        <f>M237/G237</f>
        <v>1.0850971007635322</v>
      </c>
      <c r="P237" s="9">
        <v>5.0972579596905571E-2</v>
      </c>
      <c r="Q237" s="9">
        <v>0.20458461005014739</v>
      </c>
      <c r="R237" s="18">
        <v>2.0429226936279431E-2</v>
      </c>
      <c r="S237" s="19">
        <f t="shared" si="21"/>
        <v>21.970939481424818</v>
      </c>
      <c r="T237" s="19">
        <f t="shared" si="19"/>
        <v>88.183021573339403</v>
      </c>
      <c r="U237" s="19">
        <f t="shared" si="20"/>
        <v>8.805701265637687</v>
      </c>
      <c r="V237" s="19">
        <f>S237+(T237*0.235)+(U237*0.005)</f>
        <v>42.737978057487766</v>
      </c>
      <c r="W237" s="19">
        <f>T237/S237</f>
        <v>4.0136208853468984</v>
      </c>
      <c r="X237" s="9">
        <v>5.8875705021982328E-10</v>
      </c>
      <c r="Y237" s="9">
        <f>X237/22400*1000/(I237*0.000001)</f>
        <v>1.1329222795178251E-5</v>
      </c>
      <c r="Z237" s="9">
        <f>X237/(I237*0.000001)*1000000000</f>
        <v>253774.59061199281</v>
      </c>
    </row>
    <row r="238" spans="1:26" x14ac:dyDescent="0.2">
      <c r="E238" s="9" t="e">
        <f t="shared" si="22"/>
        <v>#DIV/0!</v>
      </c>
      <c r="F238" s="9">
        <f t="shared" si="23"/>
        <v>0</v>
      </c>
      <c r="G238" s="9" t="e">
        <f>1-((3*18.81)/(4*E238))+(18.81^3/(16*E238^3))</f>
        <v>#DIV/0!</v>
      </c>
      <c r="K238" s="9">
        <f>A238</f>
        <v>0</v>
      </c>
      <c r="N238" s="10" t="e">
        <f>L238/G238</f>
        <v>#DIV/0!</v>
      </c>
      <c r="O238" s="9" t="e">
        <f>M238/G238</f>
        <v>#DIV/0!</v>
      </c>
      <c r="R238" s="18"/>
      <c r="S238" s="19" t="e">
        <f t="shared" si="21"/>
        <v>#DIV/0!</v>
      </c>
      <c r="T238" s="19" t="e">
        <f t="shared" si="19"/>
        <v>#DIV/0!</v>
      </c>
      <c r="U238" s="19" t="e">
        <f t="shared" si="20"/>
        <v>#DIV/0!</v>
      </c>
      <c r="V238" s="19" t="e">
        <f>S238+(T238*0.235)+(U238*0.005)</f>
        <v>#DIV/0!</v>
      </c>
      <c r="W238" s="19"/>
      <c r="Y238" s="9" t="e">
        <f>X238/22400*1000/(I238*0.000001)</f>
        <v>#DIV/0!</v>
      </c>
      <c r="Z238" s="9" t="e">
        <f>X238/(I238*0.000001)*1000000000</f>
        <v>#DIV/0!</v>
      </c>
    </row>
    <row r="239" spans="1:26" x14ac:dyDescent="0.2">
      <c r="A239" s="9" t="s">
        <v>209</v>
      </c>
      <c r="B239" s="9">
        <v>260.66666666666669</v>
      </c>
      <c r="C239" s="9">
        <v>213</v>
      </c>
      <c r="D239" s="9">
        <v>191</v>
      </c>
      <c r="E239" s="9">
        <f t="shared" si="22"/>
        <v>108.95813935434965</v>
      </c>
      <c r="F239" s="9">
        <f t="shared" si="23"/>
        <v>33.935046400000004</v>
      </c>
      <c r="G239" s="9">
        <f>1-((3*18.81)/(4*E239))+(18.81^3/(16*E239^3))</f>
        <v>0.87084523402692571</v>
      </c>
      <c r="H239" s="9">
        <v>1</v>
      </c>
      <c r="I239" s="9">
        <v>19.149999999999999</v>
      </c>
      <c r="J239" s="9">
        <v>99.2</v>
      </c>
      <c r="K239" s="9" t="str">
        <f>A239</f>
        <v>SB 9/03 a</v>
      </c>
      <c r="L239" s="21">
        <v>189.64381664284463</v>
      </c>
      <c r="M239" s="21">
        <v>2.3041046717003817</v>
      </c>
      <c r="N239" s="10">
        <f>L239/G239</f>
        <v>217.76982778662256</v>
      </c>
      <c r="O239" s="9">
        <f>M239/G239</f>
        <v>2.6458256664572168</v>
      </c>
      <c r="P239" s="9">
        <v>0.25547038782371106</v>
      </c>
      <c r="Q239" s="9">
        <v>0.18826244504795497</v>
      </c>
      <c r="R239" s="18">
        <v>0.4198618721755476</v>
      </c>
      <c r="S239" s="19">
        <f t="shared" si="21"/>
        <v>13.340490225781259</v>
      </c>
      <c r="T239" s="19">
        <f t="shared" si="19"/>
        <v>9.8309370782221936</v>
      </c>
      <c r="U239" s="19">
        <f t="shared" si="20"/>
        <v>21.924901941281863</v>
      </c>
      <c r="V239" s="19">
        <f>S239+(T239*0.235)+(U239*0.005)</f>
        <v>15.760384948869884</v>
      </c>
      <c r="W239" s="19">
        <f>T239/S239</f>
        <v>0.7369247240422504</v>
      </c>
      <c r="X239" s="9">
        <v>7.1038119988504761E-9</v>
      </c>
      <c r="Y239" s="9">
        <f>X239/22400*1000/(I239*0.000001)</f>
        <v>1.6560546435216514E-5</v>
      </c>
      <c r="Z239" s="9">
        <f>X239/(I239*0.000001)*1000000000</f>
        <v>370956.24014884996</v>
      </c>
    </row>
    <row r="240" spans="1:26" x14ac:dyDescent="0.2">
      <c r="A240" s="9" t="s">
        <v>210</v>
      </c>
      <c r="B240" s="9">
        <v>179</v>
      </c>
      <c r="C240" s="9">
        <v>102</v>
      </c>
      <c r="D240" s="9">
        <v>92</v>
      </c>
      <c r="E240" s="9">
        <f t="shared" si="22"/>
        <v>57.120924960326455</v>
      </c>
      <c r="F240" s="9">
        <f t="shared" si="23"/>
        <v>5.3751552</v>
      </c>
      <c r="G240" s="9">
        <f>1-((3*18.81)/(4*E240))+(18.81^3/(16*E240^3))</f>
        <v>0.75525578527480797</v>
      </c>
      <c r="H240" s="9">
        <v>0</v>
      </c>
      <c r="I240" s="9">
        <v>3.98</v>
      </c>
      <c r="J240" s="9">
        <v>53.7</v>
      </c>
      <c r="K240" s="9" t="str">
        <f>A240</f>
        <v>SB 9/03 b</v>
      </c>
      <c r="L240" s="21">
        <v>201.26187540492421</v>
      </c>
      <c r="M240" s="21">
        <v>8.5075577842096255</v>
      </c>
      <c r="N240" s="10">
        <f>L240/G240</f>
        <v>266.48173947014908</v>
      </c>
      <c r="O240" s="9">
        <f>M240/G240</f>
        <v>11.264472182909607</v>
      </c>
      <c r="P240" s="9">
        <v>5.0795729134393758E-2</v>
      </c>
      <c r="Q240" s="9">
        <v>2.3827230150632907E-2</v>
      </c>
      <c r="R240" s="18">
        <v>7.8585312185033729E-2</v>
      </c>
      <c r="S240" s="19">
        <f t="shared" si="21"/>
        <v>12.762746013666773</v>
      </c>
      <c r="T240" s="19">
        <f t="shared" si="19"/>
        <v>5.9867412438776153</v>
      </c>
      <c r="U240" s="19">
        <f t="shared" si="20"/>
        <v>19.745053312822545</v>
      </c>
      <c r="V240" s="19">
        <f>S240+(T240*0.235)+(U240*0.005)</f>
        <v>14.268355472542126</v>
      </c>
      <c r="W240" s="19">
        <f>T240/S240</f>
        <v>0.46907940011239069</v>
      </c>
      <c r="X240" s="9">
        <v>1.4211901495539803E-9</v>
      </c>
      <c r="Y240" s="9">
        <f>X240/22400*1000/(I240*0.000001)</f>
        <v>1.5941203220948271E-5</v>
      </c>
      <c r="Z240" s="9">
        <f>X240/(I240*0.000001)*1000000000</f>
        <v>357082.95214924129</v>
      </c>
    </row>
    <row r="241" spans="1:26" x14ac:dyDescent="0.2">
      <c r="A241" s="9" t="s">
        <v>211</v>
      </c>
      <c r="B241" s="9">
        <v>118.5</v>
      </c>
      <c r="C241" s="9">
        <v>83</v>
      </c>
      <c r="D241" s="9">
        <v>78.333333333333329</v>
      </c>
      <c r="E241" s="9">
        <f t="shared" si="22"/>
        <v>45.108754342367199</v>
      </c>
      <c r="F241" s="9">
        <f t="shared" si="23"/>
        <v>2.4654319999999998</v>
      </c>
      <c r="G241" s="9">
        <f>1-((3*18.81)/(4*E241))+(18.81^3/(16*E241^3))</f>
        <v>0.69178755727828767</v>
      </c>
      <c r="H241" s="9">
        <v>1</v>
      </c>
      <c r="I241" s="9">
        <v>1.4</v>
      </c>
      <c r="J241" s="9">
        <v>41.2</v>
      </c>
      <c r="K241" s="9" t="str">
        <f>A241</f>
        <v>SB 9/03 c</v>
      </c>
      <c r="L241" s="21">
        <v>116.37410933537181</v>
      </c>
      <c r="M241" s="21">
        <v>2.909035894953603</v>
      </c>
      <c r="N241" s="10">
        <f>L241/G241</f>
        <v>168.22232217246662</v>
      </c>
      <c r="O241" s="9">
        <f>M241/G241</f>
        <v>4.2051000547027408</v>
      </c>
      <c r="P241" s="9">
        <v>1.4960412857207915E-2</v>
      </c>
      <c r="Q241" s="9">
        <v>0.11611373249010751</v>
      </c>
      <c r="R241" s="18">
        <v>2.0173859205626685E-2</v>
      </c>
      <c r="S241" s="19">
        <f t="shared" si="21"/>
        <v>10.686009183719941</v>
      </c>
      <c r="T241" s="19">
        <f t="shared" si="19"/>
        <v>82.938380350076798</v>
      </c>
      <c r="U241" s="19">
        <f t="shared" si="20"/>
        <v>14.409899432590491</v>
      </c>
      <c r="V241" s="19">
        <f>S241+(T241*0.235)+(U241*0.005)</f>
        <v>30.248578063150941</v>
      </c>
      <c r="W241" s="19">
        <f>T241/S241</f>
        <v>7.7613989398804586</v>
      </c>
      <c r="X241" s="9">
        <v>6.0512769888964356E-10</v>
      </c>
      <c r="Y241" s="9">
        <f>X241/22400*1000/(I241*0.000001)</f>
        <v>1.9296163867654451E-5</v>
      </c>
      <c r="Z241" s="9">
        <f>X241/(I241*0.000001)*1000000000</f>
        <v>432234.07063545968</v>
      </c>
    </row>
    <row r="242" spans="1:26" x14ac:dyDescent="0.2">
      <c r="A242" s="9" t="s">
        <v>212</v>
      </c>
      <c r="B242" s="9">
        <v>142.66666666666666</v>
      </c>
      <c r="C242" s="9">
        <v>99.333333333333329</v>
      </c>
      <c r="D242" s="9">
        <v>88.333333333333329</v>
      </c>
      <c r="E242" s="9">
        <f t="shared" si="22"/>
        <v>52.822082054423724</v>
      </c>
      <c r="F242" s="9">
        <f t="shared" si="23"/>
        <v>4.0058263703703707</v>
      </c>
      <c r="G242" s="9">
        <f>1-((3*18.81)/(4*E242))+(18.81^3/(16*E242^3))</f>
        <v>0.73574647507253899</v>
      </c>
      <c r="H242" s="9">
        <v>0</v>
      </c>
      <c r="I242" s="9">
        <v>2.98</v>
      </c>
      <c r="J242" s="9">
        <v>49.9</v>
      </c>
      <c r="K242" s="9" t="str">
        <f>A242</f>
        <v>SB 9/03 d</v>
      </c>
      <c r="L242" s="21">
        <v>130.1524939168965</v>
      </c>
      <c r="M242" s="21">
        <v>9.1737984373249741</v>
      </c>
      <c r="N242" s="10">
        <f>L242/G242</f>
        <v>176.89856265239254</v>
      </c>
      <c r="O242" s="9">
        <f>M242/G242</f>
        <v>12.468695057520334</v>
      </c>
      <c r="P242" s="9">
        <v>2.1481841260488823E-2</v>
      </c>
      <c r="Q242" s="9">
        <v>1.8748704717248675E-2</v>
      </c>
      <c r="R242" s="18">
        <v>4.3079927728449201E-2</v>
      </c>
      <c r="S242" s="19">
        <f t="shared" si="21"/>
        <v>7.208671563922425</v>
      </c>
      <c r="T242" s="19">
        <f t="shared" si="19"/>
        <v>6.2915116500834483</v>
      </c>
      <c r="U242" s="19">
        <f t="shared" si="20"/>
        <v>14.456351586727923</v>
      </c>
      <c r="V242" s="19">
        <f>S242+(T242*0.235)+(U242*0.005)</f>
        <v>8.7594585596256742</v>
      </c>
      <c r="W242" s="19">
        <f>T242/S242</f>
        <v>0.87276991249967195</v>
      </c>
      <c r="X242" s="9">
        <v>4.2028651001314076E-10</v>
      </c>
      <c r="Y242" s="9">
        <f>X242/22400*1000/(I242*0.000001)</f>
        <v>6.2962384649619598E-6</v>
      </c>
      <c r="Z242" s="9">
        <f>X242/(I242*0.000001)*1000000000</f>
        <v>141035.74161514791</v>
      </c>
    </row>
    <row r="243" spans="1:26" x14ac:dyDescent="0.2">
      <c r="A243" s="9" t="s">
        <v>213</v>
      </c>
      <c r="B243" s="9">
        <v>129.75</v>
      </c>
      <c r="C243" s="9">
        <v>112.33333333333333</v>
      </c>
      <c r="D243" s="9">
        <v>100</v>
      </c>
      <c r="E243" s="9">
        <f t="shared" si="22"/>
        <v>56.371467308977387</v>
      </c>
      <c r="F243" s="9">
        <f t="shared" si="23"/>
        <v>4.6640800000000002</v>
      </c>
      <c r="G243" s="9">
        <f>1-((3*18.81)/(4*E243))+(18.81^3/(16*E243^3))</f>
        <v>0.75206244825054436</v>
      </c>
      <c r="H243" s="9">
        <v>1</v>
      </c>
      <c r="I243" s="9">
        <v>2.58</v>
      </c>
      <c r="J243" s="9">
        <v>51</v>
      </c>
      <c r="K243" s="9" t="str">
        <f>A243</f>
        <v>SB 9/03 e</v>
      </c>
      <c r="L243" s="21">
        <v>131.90276911501959</v>
      </c>
      <c r="M243" s="21">
        <v>10.098709901586606</v>
      </c>
      <c r="N243" s="10">
        <f>L243/G243</f>
        <v>175.3880537737966</v>
      </c>
      <c r="O243" s="9">
        <f>M243/G243</f>
        <v>13.428020405856364</v>
      </c>
      <c r="P243" s="9">
        <v>2.5542945079365567E-2</v>
      </c>
      <c r="Q243" s="9">
        <v>1.3420976707020875E-2</v>
      </c>
      <c r="R243" s="18">
        <v>5.4336337718885845E-2</v>
      </c>
      <c r="S243" s="19">
        <f t="shared" si="21"/>
        <v>9.9003663098316164</v>
      </c>
      <c r="T243" s="19">
        <f t="shared" si="19"/>
        <v>5.2019289562096418</v>
      </c>
      <c r="U243" s="19">
        <f t="shared" si="20"/>
        <v>21.060596015072036</v>
      </c>
      <c r="V243" s="19">
        <f>S243+(T243*0.235)+(U243*0.005)</f>
        <v>11.228122594616242</v>
      </c>
      <c r="W243" s="19">
        <f>T243/S243</f>
        <v>0.5254279279589722</v>
      </c>
      <c r="X243" s="9">
        <v>4.7320481015474544E-10</v>
      </c>
      <c r="Y243" s="9">
        <f>X243/22400*1000/(I243*0.000001)</f>
        <v>8.1880677283143952E-6</v>
      </c>
      <c r="Z243" s="9">
        <f>X243/(I243*0.000001)*1000000000</f>
        <v>183412.71711424243</v>
      </c>
    </row>
    <row r="244" spans="1:26" x14ac:dyDescent="0.2">
      <c r="E244" s="9" t="e">
        <f t="shared" si="22"/>
        <v>#DIV/0!</v>
      </c>
      <c r="F244" s="9">
        <f t="shared" si="23"/>
        <v>0</v>
      </c>
      <c r="G244" s="9" t="e">
        <f>1-((3*18.81)/(4*E244))+(18.81^3/(16*E244^3))</f>
        <v>#DIV/0!</v>
      </c>
      <c r="K244" s="9">
        <f>A244</f>
        <v>0</v>
      </c>
      <c r="N244" s="10" t="e">
        <f>L244/G244</f>
        <v>#DIV/0!</v>
      </c>
      <c r="O244" s="9" t="e">
        <f>M244/G244</f>
        <v>#DIV/0!</v>
      </c>
      <c r="R244" s="18"/>
      <c r="S244" s="19" t="e">
        <f t="shared" si="21"/>
        <v>#DIV/0!</v>
      </c>
      <c r="T244" s="19" t="e">
        <f t="shared" si="19"/>
        <v>#DIV/0!</v>
      </c>
      <c r="U244" s="19" t="e">
        <f t="shared" si="20"/>
        <v>#DIV/0!</v>
      </c>
      <c r="V244" s="19" t="e">
        <f>S244+(T244*0.235)+(U244*0.005)</f>
        <v>#DIV/0!</v>
      </c>
      <c r="W244" s="19"/>
      <c r="Y244" s="9" t="e">
        <f>X244/22400*1000/(I244*0.000001)</f>
        <v>#DIV/0!</v>
      </c>
      <c r="Z244" s="9" t="e">
        <f>X244/(I244*0.000001)*1000000000</f>
        <v>#DIV/0!</v>
      </c>
    </row>
    <row r="245" spans="1:26" x14ac:dyDescent="0.2">
      <c r="A245" s="9" t="s">
        <v>214</v>
      </c>
      <c r="B245" s="9">
        <v>156.33333333333334</v>
      </c>
      <c r="C245" s="9">
        <v>109</v>
      </c>
      <c r="D245" s="9">
        <v>98.666666666666671</v>
      </c>
      <c r="E245" s="9">
        <f t="shared" si="22"/>
        <v>58.352054995256815</v>
      </c>
      <c r="F245" s="9">
        <f t="shared" si="23"/>
        <v>5.3802012444444456</v>
      </c>
      <c r="G245" s="9">
        <f>1-((3*18.81)/(4*E245))+(18.81^3/(16*E245^3))</f>
        <v>0.7603282596441101</v>
      </c>
      <c r="H245" s="9">
        <v>0</v>
      </c>
      <c r="I245" s="9">
        <v>3.97</v>
      </c>
      <c r="J245" s="9">
        <v>55</v>
      </c>
      <c r="K245" s="9" t="str">
        <f>A245</f>
        <v>SB 2/03 a</v>
      </c>
      <c r="L245" s="21">
        <v>154.77088275924388</v>
      </c>
      <c r="M245" s="21">
        <v>10.054734294251517</v>
      </c>
      <c r="N245" s="10">
        <f>L245/G245</f>
        <v>203.55797748683983</v>
      </c>
      <c r="O245" s="9">
        <f>M245/G245</f>
        <v>13.224201740124558</v>
      </c>
      <c r="P245" s="9">
        <v>3.1952265717097299E-2</v>
      </c>
      <c r="Q245" s="9">
        <v>1.4414855882292401E-2</v>
      </c>
      <c r="R245" s="18">
        <v>7.0270191443962855E-3</v>
      </c>
      <c r="S245" s="19">
        <f t="shared" si="21"/>
        <v>8.0484296516617899</v>
      </c>
      <c r="T245" s="19">
        <f t="shared" si="19"/>
        <v>3.6309460660686153</v>
      </c>
      <c r="U245" s="19">
        <f t="shared" si="20"/>
        <v>1.7700300111829437</v>
      </c>
      <c r="V245" s="19">
        <f>S245+(T245*0.235)+(U245*0.005)</f>
        <v>8.9105521272438288</v>
      </c>
      <c r="W245" s="19">
        <f>T245/S245</f>
        <v>0.45113720604104679</v>
      </c>
      <c r="X245" s="9">
        <v>6.7581793419439469E-10</v>
      </c>
      <c r="Y245" s="9">
        <f>X245/22400*1000/(I245*0.000001)</f>
        <v>7.599607932196773E-6</v>
      </c>
      <c r="Z245" s="9">
        <f>X245/(I245*0.000001)*1000000000</f>
        <v>170231.21768120775</v>
      </c>
    </row>
    <row r="246" spans="1:26" x14ac:dyDescent="0.2">
      <c r="A246" s="9" t="s">
        <v>215</v>
      </c>
      <c r="B246" s="9">
        <v>184.6</v>
      </c>
      <c r="C246" s="9">
        <v>127.66666666666667</v>
      </c>
      <c r="D246" s="9">
        <v>112.33333333333333</v>
      </c>
      <c r="E246" s="9">
        <f t="shared" si="22"/>
        <v>67.71369061039357</v>
      </c>
      <c r="F246" s="9">
        <f t="shared" si="23"/>
        <v>8.4716467911111106</v>
      </c>
      <c r="G246" s="9">
        <f>1-((3*18.81)/(4*E246))+(18.81^3/(16*E246^3))</f>
        <v>0.79299929038726502</v>
      </c>
      <c r="H246" s="9">
        <v>2</v>
      </c>
      <c r="I246" s="9">
        <v>3.78</v>
      </c>
      <c r="J246" s="9">
        <v>60.6</v>
      </c>
      <c r="K246" s="9" t="str">
        <f>A246</f>
        <v>SB 2/03 b</v>
      </c>
      <c r="L246" s="21">
        <v>163.59833054010511</v>
      </c>
      <c r="M246" s="21">
        <v>8.5923775740292658</v>
      </c>
      <c r="N246" s="10">
        <f>L246/G246</f>
        <v>206.30324960342787</v>
      </c>
      <c r="O246" s="9">
        <f>M246/G246</f>
        <v>10.835290369343378</v>
      </c>
      <c r="P246" s="9">
        <v>3.7859044930096043E-2</v>
      </c>
      <c r="Q246" s="9">
        <v>1.9519454045200869E-2</v>
      </c>
      <c r="R246" s="18">
        <v>2.4006136116426886E-2</v>
      </c>
      <c r="S246" s="19">
        <f t="shared" si="21"/>
        <v>10.01562035187726</v>
      </c>
      <c r="T246" s="19">
        <f t="shared" si="19"/>
        <v>5.1638767315346223</v>
      </c>
      <c r="U246" s="19">
        <f t="shared" si="20"/>
        <v>6.350829660430394</v>
      </c>
      <c r="V246" s="19">
        <f>S246+(T246*0.235)+(U246*0.005)</f>
        <v>11.260885532090048</v>
      </c>
      <c r="W246" s="19">
        <f>T246/S246</f>
        <v>0.51558231543458422</v>
      </c>
      <c r="X246" s="9">
        <v>8.6101295091579504E-10</v>
      </c>
      <c r="Y246" s="9">
        <f>X246/22400*1000/(I246*0.000001)</f>
        <v>1.0168803747588282E-5</v>
      </c>
      <c r="Z246" s="9">
        <f>X246/(I246*0.000001)*1000000000</f>
        <v>227781.20394597756</v>
      </c>
    </row>
    <row r="247" spans="1:26" x14ac:dyDescent="0.2">
      <c r="A247" s="9" t="s">
        <v>216</v>
      </c>
      <c r="B247" s="9">
        <v>175.5</v>
      </c>
      <c r="C247" s="9">
        <v>128.66666666666666</v>
      </c>
      <c r="D247" s="9">
        <v>119.33333333333333</v>
      </c>
      <c r="E247" s="9">
        <f t="shared" si="22"/>
        <v>68.650153612729852</v>
      </c>
      <c r="F247" s="9">
        <f t="shared" si="23"/>
        <v>8.6229312000000018</v>
      </c>
      <c r="G247" s="9">
        <f>1-((3*18.81)/(4*E247))+(18.81^3/(16*E247^3))</f>
        <v>0.79578719969057954</v>
      </c>
      <c r="H247" s="9">
        <v>1</v>
      </c>
      <c r="I247" s="9">
        <v>4.95</v>
      </c>
      <c r="J247" s="9">
        <v>62.7</v>
      </c>
      <c r="K247" s="9" t="str">
        <f>A247</f>
        <v>SB 2/03 c</v>
      </c>
      <c r="L247" s="21">
        <v>174.53855495134394</v>
      </c>
      <c r="M247" s="21">
        <v>9.2861377826827685</v>
      </c>
      <c r="N247" s="10">
        <f>L247/G247</f>
        <v>219.32817594855581</v>
      </c>
      <c r="O247" s="9">
        <f>M247/G247</f>
        <v>11.669121828415227</v>
      </c>
      <c r="P247" s="9">
        <v>3.8900049678638103E-2</v>
      </c>
      <c r="Q247" s="9">
        <v>1.797894733709627E-2</v>
      </c>
      <c r="R247" s="18">
        <v>2.0601568645985315E-2</v>
      </c>
      <c r="S247" s="19">
        <f t="shared" si="21"/>
        <v>7.858595894674365</v>
      </c>
      <c r="T247" s="19">
        <f t="shared" si="19"/>
        <v>3.6321105731507619</v>
      </c>
      <c r="U247" s="19">
        <f t="shared" si="20"/>
        <v>4.1619330597950128</v>
      </c>
      <c r="V247" s="19">
        <f>S247+(T247*0.235)+(U247*0.005)</f>
        <v>8.7329515446637682</v>
      </c>
      <c r="W247" s="19">
        <f>T247/S247</f>
        <v>0.46218314592460219</v>
      </c>
      <c r="X247" s="9">
        <v>9.3358412382411361E-10</v>
      </c>
      <c r="Y247" s="9">
        <f>X247/22400*1000/(I247*0.000001)</f>
        <v>8.4197702365089612E-6</v>
      </c>
      <c r="Z247" s="9">
        <f>X247/(I247*0.000001)*1000000000</f>
        <v>188602.85329780073</v>
      </c>
    </row>
    <row r="248" spans="1:26" x14ac:dyDescent="0.2">
      <c r="A248" s="9" t="s">
        <v>217</v>
      </c>
      <c r="B248" s="9">
        <v>123.33333333333333</v>
      </c>
      <c r="C248" s="9">
        <v>91</v>
      </c>
      <c r="D248" s="9">
        <v>81.666666666666671</v>
      </c>
      <c r="E248" s="9">
        <f t="shared" si="22"/>
        <v>47.859076756464056</v>
      </c>
      <c r="F248" s="9">
        <f t="shared" si="23"/>
        <v>2.9330311111111111</v>
      </c>
      <c r="G248" s="9">
        <f>1-((3*18.81)/(4*E248))+(18.81^3/(16*E248^3))</f>
        <v>0.7090228199529558</v>
      </c>
      <c r="H248" s="9">
        <v>1</v>
      </c>
      <c r="I248" s="9">
        <v>1.7</v>
      </c>
      <c r="J248" s="9">
        <v>44</v>
      </c>
      <c r="K248" s="9" t="str">
        <f>A248</f>
        <v>SB 2/03 d</v>
      </c>
      <c r="L248" s="21">
        <v>127.07789013642423</v>
      </c>
      <c r="M248" s="21">
        <v>9.8973524894764022</v>
      </c>
      <c r="N248" s="10">
        <f>L248/G248</f>
        <v>179.22961935816951</v>
      </c>
      <c r="O248" s="9">
        <f>M248/G248</f>
        <v>13.959145193850176</v>
      </c>
      <c r="P248" s="9">
        <v>1.7127628771221884E-2</v>
      </c>
      <c r="Q248" s="9">
        <v>1.8850496926390556E-2</v>
      </c>
      <c r="R248" s="17">
        <v>-3.7092588962724278E-3</v>
      </c>
      <c r="S248" s="19">
        <f t="shared" si="21"/>
        <v>10.07507574777758</v>
      </c>
      <c r="T248" s="19">
        <f t="shared" si="19"/>
        <v>11.088527603759154</v>
      </c>
      <c r="U248" s="19">
        <f t="shared" si="20"/>
        <v>-2.1819169978073107</v>
      </c>
      <c r="V248" s="19">
        <f>S248+(T248*0.235)+(U248*0.005)</f>
        <v>12.669970149671945</v>
      </c>
      <c r="W248" s="19">
        <f>T248/S248</f>
        <v>1.100589998661313</v>
      </c>
      <c r="X248" s="9">
        <v>3.3662565918008359E-10</v>
      </c>
      <c r="Y248" s="9">
        <f>X248/22400*1000/(I248*0.000001)</f>
        <v>8.8399595372921105E-6</v>
      </c>
      <c r="Z248" s="9">
        <f>X248/(I248*0.000001)*1000000000</f>
        <v>198015.09363534331</v>
      </c>
    </row>
    <row r="249" spans="1:26" x14ac:dyDescent="0.2">
      <c r="E249" s="9" t="e">
        <f t="shared" si="22"/>
        <v>#DIV/0!</v>
      </c>
      <c r="F249" s="9">
        <f t="shared" si="23"/>
        <v>0</v>
      </c>
      <c r="G249" s="9" t="e">
        <f>1-((3*18.81)/(4*E249))+(18.81^3/(16*E249^3))</f>
        <v>#DIV/0!</v>
      </c>
      <c r="K249" s="9">
        <f>A249</f>
        <v>0</v>
      </c>
      <c r="N249" s="10" t="e">
        <f>L249/G249</f>
        <v>#DIV/0!</v>
      </c>
      <c r="O249" s="9" t="e">
        <f>M249/G249</f>
        <v>#DIV/0!</v>
      </c>
      <c r="R249" s="18"/>
      <c r="S249" s="19" t="e">
        <f t="shared" si="21"/>
        <v>#DIV/0!</v>
      </c>
      <c r="T249" s="19" t="e">
        <f t="shared" si="19"/>
        <v>#DIV/0!</v>
      </c>
      <c r="U249" s="19" t="e">
        <f t="shared" si="20"/>
        <v>#DIV/0!</v>
      </c>
      <c r="V249" s="19" t="e">
        <f>S249+(T249*0.235)+(U249*0.005)</f>
        <v>#DIV/0!</v>
      </c>
      <c r="W249" s="19"/>
      <c r="Y249" s="9" t="e">
        <f>X249/22400*1000/(I249*0.000001)</f>
        <v>#DIV/0!</v>
      </c>
      <c r="Z249" s="9" t="e">
        <f>X249/(I249*0.000001)*1000000000</f>
        <v>#DIV/0!</v>
      </c>
    </row>
    <row r="250" spans="1:26" x14ac:dyDescent="0.2">
      <c r="A250" s="9" t="s">
        <v>218</v>
      </c>
      <c r="B250" s="9">
        <v>115.66666666666667</v>
      </c>
      <c r="C250" s="9">
        <v>90</v>
      </c>
      <c r="D250" s="9">
        <v>82.666666666666671</v>
      </c>
      <c r="E250" s="9">
        <f t="shared" si="22"/>
        <v>47.09070715750731</v>
      </c>
      <c r="F250" s="9">
        <f t="shared" si="23"/>
        <v>2.7537919999999998</v>
      </c>
      <c r="G250" s="9">
        <f>1-((3*18.81)/(4*E250))+(18.81^3/(16*E250^3))</f>
        <v>0.70440187888847094</v>
      </c>
      <c r="H250" s="9">
        <v>1</v>
      </c>
      <c r="I250" s="9">
        <v>1.67</v>
      </c>
      <c r="J250" s="9">
        <v>44</v>
      </c>
      <c r="K250" s="9" t="str">
        <f>A250</f>
        <v>Sb 8/03 a</v>
      </c>
      <c r="L250" s="21">
        <v>153.67470113477444</v>
      </c>
      <c r="M250" s="21">
        <v>6.231282907850801</v>
      </c>
      <c r="N250" s="10">
        <f>L250/G250</f>
        <v>218.16338902626066</v>
      </c>
      <c r="O250" s="9">
        <f>M250/G250</f>
        <v>8.8462042686251969</v>
      </c>
      <c r="P250" s="9">
        <v>1.3256546643623678E-2</v>
      </c>
      <c r="Q250" s="9">
        <v>5.7692260676400417E-2</v>
      </c>
      <c r="R250" s="18">
        <v>-8.7962563426286187E-3</v>
      </c>
      <c r="S250" s="19">
        <f t="shared" si="21"/>
        <v>7.9380518824093889</v>
      </c>
      <c r="T250" s="19">
        <f t="shared" si="19"/>
        <v>34.54626387808409</v>
      </c>
      <c r="U250" s="19">
        <f t="shared" si="20"/>
        <v>-5.2672193668434852</v>
      </c>
      <c r="V250" s="19">
        <f>S250+(T250*0.235)+(U250*0.005)</f>
        <v>16.030087796924931</v>
      </c>
      <c r="W250" s="19">
        <f>T250/S250</f>
        <v>4.3519826261954933</v>
      </c>
      <c r="X250" s="9">
        <v>5.0552934912590399E-10</v>
      </c>
      <c r="Y250" s="9">
        <f>X250/22400*1000/(I250*0.000001)</f>
        <v>1.3513936835059453E-5</v>
      </c>
      <c r="Z250" s="9">
        <f>X250/(I250*0.000001)*1000000000</f>
        <v>302712.18510533171</v>
      </c>
    </row>
    <row r="251" spans="1:26" x14ac:dyDescent="0.2">
      <c r="A251" s="22" t="s">
        <v>219</v>
      </c>
      <c r="B251" s="9">
        <v>143.5</v>
      </c>
      <c r="C251" s="9">
        <v>126</v>
      </c>
      <c r="D251" s="9">
        <v>114.66666666666667</v>
      </c>
      <c r="E251" s="9">
        <f t="shared" si="22"/>
        <v>63.489163054351444</v>
      </c>
      <c r="F251" s="9">
        <f t="shared" si="23"/>
        <v>6.6345216000000002</v>
      </c>
      <c r="G251" s="9">
        <f>1-((3*18.81)/(4*E251))+(18.81^3/(16*E251^3))</f>
        <v>0.7794220769619703</v>
      </c>
      <c r="H251" s="9">
        <v>0</v>
      </c>
      <c r="I251" s="9">
        <v>4.78</v>
      </c>
      <c r="J251" s="9">
        <v>59.5</v>
      </c>
      <c r="K251" s="9" t="str">
        <f>A251</f>
        <v>Sb 8/03 b</v>
      </c>
      <c r="L251" s="21">
        <v>-7.8865222800689055E-2</v>
      </c>
      <c r="M251" s="21">
        <v>-1.1384773920463959E-3</v>
      </c>
      <c r="N251" s="10">
        <f>L251/G251</f>
        <v>-0.10118423012610799</v>
      </c>
      <c r="O251" s="9">
        <f>M251/G251</f>
        <v>-1.4606686488583319E-3</v>
      </c>
      <c r="P251" s="9">
        <v>7.4845870420529759E-2</v>
      </c>
      <c r="Q251" s="9">
        <v>0.27294938143587449</v>
      </c>
      <c r="R251" s="18">
        <v>2.8758301206749479E-2</v>
      </c>
      <c r="S251" s="19">
        <f t="shared" si="21"/>
        <v>15.65813188714012</v>
      </c>
      <c r="T251" s="19">
        <f t="shared" si="19"/>
        <v>57.10238105353023</v>
      </c>
      <c r="U251" s="19">
        <f t="shared" si="20"/>
        <v>6.0163810055961262</v>
      </c>
      <c r="V251" s="19">
        <f>S251+(T251*0.235)+(U251*0.005)</f>
        <v>29.107273339747703</v>
      </c>
      <c r="W251" s="19">
        <f>T251/S251</f>
        <v>3.6468195226039635</v>
      </c>
      <c r="X251" s="9">
        <v>-1.3370593929730664E-12</v>
      </c>
      <c r="Y251" s="9">
        <f>X251/22400*1000/(I251*0.000001)</f>
        <v>-1.2487479387450186E-8</v>
      </c>
      <c r="Z251" s="9">
        <f>X251/(I251*0.000001)*1000000000</f>
        <v>-279.71953827888422</v>
      </c>
    </row>
    <row r="252" spans="1:26" x14ac:dyDescent="0.2">
      <c r="A252" s="9" t="s">
        <v>220</v>
      </c>
      <c r="B252" s="9">
        <v>169.33333333333334</v>
      </c>
      <c r="C252" s="9">
        <v>99.666666666666671</v>
      </c>
      <c r="D252" s="9">
        <v>94</v>
      </c>
      <c r="E252" s="9">
        <f t="shared" si="22"/>
        <v>56.439238298029338</v>
      </c>
      <c r="F252" s="9">
        <f t="shared" si="23"/>
        <v>5.0765681777777782</v>
      </c>
      <c r="G252" s="9">
        <f>1-((3*18.81)/(4*E252))+(18.81^3/(16*E252^3))</f>
        <v>0.75235459972737362</v>
      </c>
      <c r="H252" s="9">
        <v>1</v>
      </c>
      <c r="I252" s="9">
        <v>3.31</v>
      </c>
      <c r="J252" s="9">
        <v>53.5</v>
      </c>
      <c r="K252" s="9" t="str">
        <f>A252</f>
        <v>SB 8/03 c</v>
      </c>
      <c r="L252" s="21">
        <v>122.05631738102728</v>
      </c>
      <c r="M252" s="21">
        <v>2.3192191497436427</v>
      </c>
      <c r="N252" s="10">
        <f>L252/G252</f>
        <v>162.2324332505658</v>
      </c>
      <c r="O252" s="9">
        <f>M252/G252</f>
        <v>3.0826144355122502</v>
      </c>
      <c r="P252" s="9">
        <v>3.5826257434217045E-2</v>
      </c>
      <c r="Q252" s="9">
        <v>0.15601610082305176</v>
      </c>
      <c r="R252" s="18">
        <v>1.8486697941233664E-2</v>
      </c>
      <c r="S252" s="19">
        <f t="shared" si="21"/>
        <v>10.823642729370709</v>
      </c>
      <c r="T252" s="19">
        <f t="shared" si="19"/>
        <v>47.1347736625534</v>
      </c>
      <c r="U252" s="19">
        <f t="shared" si="20"/>
        <v>5.5851051181974807</v>
      </c>
      <c r="V252" s="19">
        <f>S252+(T252*0.235)+(U252*0.005)</f>
        <v>21.928240065661747</v>
      </c>
      <c r="W252" s="19">
        <f>T252/S252</f>
        <v>4.3547976260016332</v>
      </c>
      <c r="X252" s="9">
        <v>1.0878318539661752E-9</v>
      </c>
      <c r="Y252" s="9">
        <f>X252/22400*1000/(I252*0.000001)</f>
        <v>1.4671879774036676E-5</v>
      </c>
      <c r="Z252" s="9">
        <f>X252/(I252*0.000001)*1000000000</f>
        <v>328650.10693842155</v>
      </c>
    </row>
    <row r="253" spans="1:26" x14ac:dyDescent="0.2">
      <c r="A253" s="9" t="s">
        <v>221</v>
      </c>
      <c r="B253" s="9">
        <v>104</v>
      </c>
      <c r="C253" s="9">
        <v>104.66666666666667</v>
      </c>
      <c r="D253" s="9">
        <v>96.666666666666671</v>
      </c>
      <c r="E253" s="9">
        <f t="shared" si="22"/>
        <v>50.822731370837332</v>
      </c>
      <c r="F253" s="9">
        <f t="shared" si="23"/>
        <v>3.3671964444444451</v>
      </c>
      <c r="G253" s="9">
        <f>1-((3*18.81)/(4*E253))+(18.81^3/(16*E253^3))</f>
        <v>0.72558615268819093</v>
      </c>
      <c r="H253" s="9">
        <v>0</v>
      </c>
      <c r="I253" s="9">
        <v>2.68</v>
      </c>
      <c r="J253" s="9">
        <v>49.3</v>
      </c>
      <c r="K253" s="9" t="str">
        <f>A253</f>
        <v>SB 8/03 d</v>
      </c>
      <c r="L253" s="21">
        <v>135.06560176356081</v>
      </c>
      <c r="M253" s="21">
        <v>1.9225535788432611</v>
      </c>
      <c r="N253" s="10">
        <f>L253/G253</f>
        <v>186.14688450594383</v>
      </c>
      <c r="O253" s="9">
        <f>M253/G253</f>
        <v>2.6496558289053342</v>
      </c>
      <c r="P253" s="9">
        <v>8.0030069787742728E-2</v>
      </c>
      <c r="Q253" s="9">
        <v>0.2752820491549956</v>
      </c>
      <c r="R253" s="18">
        <v>3.508740591282257E-2</v>
      </c>
      <c r="S253" s="19">
        <f t="shared" si="21"/>
        <v>29.861966338709973</v>
      </c>
      <c r="T253" s="19">
        <f t="shared" si="19"/>
        <v>102.71718252052074</v>
      </c>
      <c r="U253" s="19">
        <f t="shared" si="20"/>
        <v>13.092315639112899</v>
      </c>
      <c r="V253" s="19">
        <f>S253+(T253*0.235)+(U253*0.005)</f>
        <v>54.065965809227912</v>
      </c>
      <c r="W253" s="19">
        <f>T253/S253</f>
        <v>3.4397327140299123</v>
      </c>
      <c r="X253" s="9">
        <v>2.4052400703262913E-9</v>
      </c>
      <c r="Y253" s="9">
        <f>X253/22400*1000/(I253*0.000001)</f>
        <v>4.0065965990243393E-5</v>
      </c>
      <c r="Z253" s="9">
        <f>X253/(I253*0.000001)*1000000000</f>
        <v>897477.63818145194</v>
      </c>
    </row>
    <row r="254" spans="1:26" x14ac:dyDescent="0.2">
      <c r="E254" s="9" t="e">
        <f t="shared" si="22"/>
        <v>#DIV/0!</v>
      </c>
      <c r="F254" s="9">
        <f t="shared" si="23"/>
        <v>0</v>
      </c>
      <c r="G254" s="9" t="e">
        <f>1-((3*18.81)/(4*E254))+(18.81^3/(16*E254^3))</f>
        <v>#DIV/0!</v>
      </c>
      <c r="K254" s="9">
        <f>A254</f>
        <v>0</v>
      </c>
      <c r="N254" s="10" t="e">
        <f>L254/G254</f>
        <v>#DIV/0!</v>
      </c>
      <c r="O254" s="9" t="e">
        <f>M254/G254</f>
        <v>#DIV/0!</v>
      </c>
      <c r="R254" s="18"/>
      <c r="S254" s="19" t="e">
        <f t="shared" si="21"/>
        <v>#DIV/0!</v>
      </c>
      <c r="T254" s="19" t="e">
        <f t="shared" si="19"/>
        <v>#DIV/0!</v>
      </c>
      <c r="U254" s="19" t="e">
        <f t="shared" si="20"/>
        <v>#DIV/0!</v>
      </c>
      <c r="V254" s="19" t="e">
        <f>S254+(T254*0.235)+(U254*0.005)</f>
        <v>#DIV/0!</v>
      </c>
      <c r="W254" s="19"/>
      <c r="Y254" s="9" t="e">
        <f>X254/22400*1000/(I254*0.000001)</f>
        <v>#DIV/0!</v>
      </c>
      <c r="Z254" s="9" t="e">
        <f>X254/(I254*0.000001)*1000000000</f>
        <v>#DIV/0!</v>
      </c>
    </row>
    <row r="255" spans="1:26" x14ac:dyDescent="0.2">
      <c r="E255" s="9" t="e">
        <f t="shared" si="22"/>
        <v>#DIV/0!</v>
      </c>
      <c r="F255" s="9">
        <f t="shared" si="23"/>
        <v>0</v>
      </c>
      <c r="G255" s="9" t="e">
        <f>1-((3*18.81)/(4*E255))+(18.81^3/(16*E255^3))</f>
        <v>#DIV/0!</v>
      </c>
      <c r="K255" s="9">
        <f>A255</f>
        <v>0</v>
      </c>
      <c r="N255" s="10" t="e">
        <f>L255/G255</f>
        <v>#DIV/0!</v>
      </c>
      <c r="O255" s="9" t="e">
        <f>M255/G255</f>
        <v>#DIV/0!</v>
      </c>
      <c r="R255" s="18"/>
      <c r="S255" s="19" t="e">
        <f t="shared" si="21"/>
        <v>#DIV/0!</v>
      </c>
      <c r="T255" s="19" t="e">
        <f t="shared" si="19"/>
        <v>#DIV/0!</v>
      </c>
      <c r="U255" s="19" t="e">
        <f t="shared" si="20"/>
        <v>#DIV/0!</v>
      </c>
      <c r="V255" s="19" t="e">
        <f>S255+(T255*0.235)+(U255*0.005)</f>
        <v>#DIV/0!</v>
      </c>
      <c r="W255" s="19"/>
      <c r="Y255" s="9" t="e">
        <f>X255/22400*1000/(I255*0.000001)</f>
        <v>#DIV/0!</v>
      </c>
      <c r="Z255" s="9" t="e">
        <f>X255/(I255*0.000001)*1000000000</f>
        <v>#DIV/0!</v>
      </c>
    </row>
    <row r="256" spans="1:26" x14ac:dyDescent="0.2">
      <c r="A256" s="9" t="s">
        <v>224</v>
      </c>
      <c r="B256" s="9">
        <v>122</v>
      </c>
      <c r="C256" s="9">
        <v>98</v>
      </c>
      <c r="D256" s="9">
        <v>84.666666666666671</v>
      </c>
      <c r="E256" s="9">
        <f t="shared" si="22"/>
        <v>49.64943105026812</v>
      </c>
      <c r="F256" s="9">
        <f t="shared" si="23"/>
        <v>3.2392789333333334</v>
      </c>
      <c r="G256" s="9">
        <f>1-((3*18.81)/(4*E256))+(18.81^3/(16*E256^3))</f>
        <v>0.71925639871098168</v>
      </c>
      <c r="H256" s="9">
        <v>0</v>
      </c>
      <c r="I256" s="9">
        <v>2.4300000000000002</v>
      </c>
      <c r="J256" s="9">
        <v>47.2</v>
      </c>
      <c r="K256" s="9" t="str">
        <f>A256</f>
        <v>LU 3-21</v>
      </c>
      <c r="L256" s="21">
        <v>89.021545856506677</v>
      </c>
      <c r="M256" s="21">
        <v>24.697896399915635</v>
      </c>
      <c r="N256" s="10">
        <f>L256/G256</f>
        <v>123.7688618635121</v>
      </c>
      <c r="O256" s="9">
        <f>M256/G256</f>
        <v>34.338097574353277</v>
      </c>
      <c r="P256" s="9">
        <v>4.2790731629754868E-3</v>
      </c>
      <c r="Q256" s="9">
        <v>5.572510404311868E-3</v>
      </c>
      <c r="R256" s="18">
        <v>1.5849549805650141E-2</v>
      </c>
      <c r="S256" s="19">
        <f t="shared" si="21"/>
        <v>1.7609354580146037</v>
      </c>
      <c r="T256" s="19">
        <f t="shared" si="19"/>
        <v>2.2932141581530323</v>
      </c>
      <c r="U256" s="19">
        <f t="shared" si="20"/>
        <v>6.5224484796914171</v>
      </c>
      <c r="V256" s="19">
        <f>S256+(T256*0.235)+(U256*0.005)</f>
        <v>2.3324530275790236</v>
      </c>
      <c r="W256" s="19">
        <f>T256/S256</f>
        <v>1.3022704198020723</v>
      </c>
      <c r="X256" s="9">
        <v>6.266285940860239E-11</v>
      </c>
      <c r="Y256" s="9">
        <f>X256/22400*1000/(I256*0.000001)</f>
        <v>1.1512136134737358E-6</v>
      </c>
      <c r="Z256" s="9">
        <f>X256/(I256*0.000001)*1000000000</f>
        <v>25787.184941811684</v>
      </c>
    </row>
    <row r="257" spans="1:26" x14ac:dyDescent="0.2">
      <c r="A257" s="9" t="s">
        <v>225</v>
      </c>
      <c r="B257" s="9">
        <v>91</v>
      </c>
      <c r="C257" s="9">
        <v>113.33333333333333</v>
      </c>
      <c r="D257" s="9">
        <v>104.66666666666667</v>
      </c>
      <c r="E257" s="9">
        <f t="shared" si="22"/>
        <v>51.07829598110073</v>
      </c>
      <c r="F257" s="9">
        <f t="shared" si="23"/>
        <v>3.4542791111111115</v>
      </c>
      <c r="G257" s="9">
        <f>1-((3*18.81)/(4*E257))+(18.81^3/(16*E257^3))</f>
        <v>0.72692768178251599</v>
      </c>
      <c r="H257" s="9">
        <v>0</v>
      </c>
      <c r="I257" s="9">
        <v>2.5299999999999998</v>
      </c>
      <c r="J257" s="9">
        <v>48.4</v>
      </c>
      <c r="K257" s="9" t="str">
        <f>A257</f>
        <v>LU 3-22</v>
      </c>
      <c r="L257" s="21">
        <v>57.435662275649349</v>
      </c>
      <c r="M257" s="21">
        <v>3.6152826823387323</v>
      </c>
      <c r="N257" s="10">
        <f>L257/G257</f>
        <v>79.011521661700996</v>
      </c>
      <c r="O257" s="9">
        <f>M257/G257</f>
        <v>4.9733732432277371</v>
      </c>
      <c r="P257" s="9">
        <v>1.9487627460395389E-2</v>
      </c>
      <c r="Q257" s="9">
        <v>2.4885272088667386E-2</v>
      </c>
      <c r="R257" s="18">
        <v>1.1994584696269586E-2</v>
      </c>
      <c r="S257" s="19">
        <f t="shared" si="21"/>
        <v>7.7026195495633978</v>
      </c>
      <c r="T257" s="19">
        <f t="shared" ref="T257:T275" si="24">Q257*0.000000001/(I257*10^-6)*1000000</f>
        <v>9.8360759243744642</v>
      </c>
      <c r="U257" s="19">
        <f t="shared" ref="U257:U275" si="25">R257*0.000000001/(I257*10^-6)*1000000</f>
        <v>4.7409425676954902</v>
      </c>
      <c r="V257" s="19">
        <f>S257+(T257*0.235)+(U257*0.005)</f>
        <v>10.037802104629874</v>
      </c>
      <c r="W257" s="19">
        <f>T257/S257</f>
        <v>1.2769780281997696</v>
      </c>
      <c r="X257" s="9">
        <v>1.7871023122182268E-10</v>
      </c>
      <c r="Y257" s="9">
        <f>X257/22400*1000/(I257*0.000001)</f>
        <v>3.1534131709101973E-6</v>
      </c>
      <c r="Z257" s="9">
        <f>X257/(I257*0.000001)*1000000000</f>
        <v>70636.455028388431</v>
      </c>
    </row>
    <row r="258" spans="1:26" x14ac:dyDescent="0.2">
      <c r="A258" s="9" t="s">
        <v>226</v>
      </c>
      <c r="B258" s="9">
        <v>161.33333333333334</v>
      </c>
      <c r="C258" s="9">
        <v>157.66666666666666</v>
      </c>
      <c r="D258" s="9">
        <v>139.33333333333334</v>
      </c>
      <c r="E258" s="9">
        <f t="shared" si="22"/>
        <v>76.073105040400151</v>
      </c>
      <c r="F258" s="9">
        <f t="shared" si="23"/>
        <v>11.341460859259263</v>
      </c>
      <c r="G258" s="9">
        <f>1-((3*18.81)/(4*E258))+(18.81^3/(16*E258^3))</f>
        <v>0.81549821114211218</v>
      </c>
      <c r="H258" s="9">
        <v>0</v>
      </c>
      <c r="I258" s="9">
        <v>8.4499999999999993</v>
      </c>
      <c r="J258" s="9">
        <v>72.3</v>
      </c>
      <c r="K258" s="9" t="str">
        <f>A258</f>
        <v>LU 3-23</v>
      </c>
      <c r="L258" s="21">
        <v>91.795441756160869</v>
      </c>
      <c r="M258" s="21">
        <v>49.899341879848023</v>
      </c>
      <c r="N258" s="10">
        <f>L258/G258</f>
        <v>112.56363349663339</v>
      </c>
      <c r="O258" s="9">
        <f>M258/G258</f>
        <v>61.188781530205411</v>
      </c>
      <c r="P258" s="9">
        <v>3.0720607707926204E-3</v>
      </c>
      <c r="Q258" s="9">
        <v>1.9614936019293969E-3</v>
      </c>
      <c r="R258" s="18">
        <v>1.3570680360036884E-2</v>
      </c>
      <c r="S258" s="19">
        <f t="shared" ref="S258:S275" si="26">P258*0.000000001/(I258*10^-6)*1000000</f>
        <v>0.36355748766776586</v>
      </c>
      <c r="T258" s="19">
        <f t="shared" si="24"/>
        <v>0.23212942034667428</v>
      </c>
      <c r="U258" s="19">
        <f t="shared" si="25"/>
        <v>1.6059976757440104</v>
      </c>
      <c r="V258" s="19">
        <f>S258+(T258*0.235)+(U258*0.005)</f>
        <v>0.42613788982795436</v>
      </c>
      <c r="W258" s="19">
        <f>T258/S258</f>
        <v>0.63849440108026034</v>
      </c>
      <c r="X258" s="9">
        <v>4.1312973463078275E-11</v>
      </c>
      <c r="Y258" s="9">
        <f>X258/22400*1000/(I258*0.000001)</f>
        <v>2.1826380739158014E-7</v>
      </c>
      <c r="Z258" s="9">
        <f>X258/(I258*0.000001)*1000000000</f>
        <v>4889.1092855713941</v>
      </c>
    </row>
    <row r="259" spans="1:26" x14ac:dyDescent="0.2">
      <c r="A259" s="9" t="s">
        <v>227</v>
      </c>
      <c r="B259" s="9">
        <v>120.75</v>
      </c>
      <c r="C259" s="9">
        <v>122</v>
      </c>
      <c r="D259" s="9">
        <v>105</v>
      </c>
      <c r="E259" s="9">
        <f t="shared" si="22"/>
        <v>57.687638689466127</v>
      </c>
      <c r="F259" s="9">
        <f t="shared" si="23"/>
        <v>4.9497840000000002</v>
      </c>
      <c r="G259" s="9">
        <f>1-((3*18.81)/(4*E259))+(18.81^3/(16*E259^3))</f>
        <v>0.7576169054098858</v>
      </c>
      <c r="H259" s="9">
        <v>0</v>
      </c>
      <c r="I259" s="9">
        <v>3.72</v>
      </c>
      <c r="J259" s="9">
        <v>55</v>
      </c>
      <c r="K259" s="9" t="str">
        <f>A259</f>
        <v>LU 3-24</v>
      </c>
      <c r="L259" s="21">
        <v>75.242912785417786</v>
      </c>
      <c r="M259" s="21">
        <v>2.2475131613096151</v>
      </c>
      <c r="N259" s="10">
        <f>L259/G259</f>
        <v>99.315250554909241</v>
      </c>
      <c r="O259" s="9">
        <f>M259/G259</f>
        <v>2.9665562440078679</v>
      </c>
      <c r="P259" s="9">
        <v>1.1919596009187268E-2</v>
      </c>
      <c r="Q259" s="9">
        <v>9.0928804799108184E-2</v>
      </c>
      <c r="R259" s="18">
        <v>6.8452390246422565E-3</v>
      </c>
      <c r="S259" s="19">
        <f t="shared" si="26"/>
        <v>3.2041924755879756</v>
      </c>
      <c r="T259" s="19">
        <f t="shared" si="24"/>
        <v>24.443227096534461</v>
      </c>
      <c r="U259" s="19">
        <f t="shared" si="25"/>
        <v>1.8401180173769509</v>
      </c>
      <c r="V259" s="19">
        <f>S259+(T259*0.235)+(U259*0.005)</f>
        <v>8.9575514333604573</v>
      </c>
      <c r="W259" s="19">
        <f>T259/S259</f>
        <v>7.6285139805932163</v>
      </c>
      <c r="X259" s="9">
        <v>3.0703348401588703E-10</v>
      </c>
      <c r="Y259" s="9">
        <f>X259/22400*1000/(I259*0.000001)</f>
        <v>3.6846376249986442E-6</v>
      </c>
      <c r="Z259" s="9">
        <f>X259/(I259*0.000001)*1000000000</f>
        <v>82535.882799969637</v>
      </c>
    </row>
    <row r="260" spans="1:26" x14ac:dyDescent="0.2">
      <c r="A260" s="22" t="s">
        <v>228</v>
      </c>
      <c r="B260" s="9">
        <v>199.33333333333334</v>
      </c>
      <c r="C260" s="9">
        <v>76</v>
      </c>
      <c r="D260" s="9">
        <v>70.666666666666671</v>
      </c>
      <c r="E260" s="9">
        <f t="shared" si="22"/>
        <v>46.402907633823077</v>
      </c>
      <c r="F260" s="9">
        <f t="shared" si="23"/>
        <v>3.425769244444445</v>
      </c>
      <c r="G260" s="9">
        <f>1-((3*18.81)/(4*E260))+(18.81^3/(16*E260^3))</f>
        <v>0.70014114537855043</v>
      </c>
      <c r="H260" s="9">
        <v>2</v>
      </c>
      <c r="I260" s="9">
        <v>1.94</v>
      </c>
      <c r="J260" s="9">
        <v>43.4</v>
      </c>
      <c r="K260" s="22" t="str">
        <f>A260</f>
        <v>LU 3-5</v>
      </c>
      <c r="L260" s="21">
        <v>0.7802343682975651</v>
      </c>
      <c r="M260" s="21">
        <v>0.13532463543921364</v>
      </c>
      <c r="N260" s="10">
        <f>L260/G260</f>
        <v>1.1143958235388525</v>
      </c>
      <c r="O260" s="9">
        <f>M260/G260</f>
        <v>0.19328193512473357</v>
      </c>
      <c r="P260" s="9">
        <v>2.3130607346360786E-3</v>
      </c>
      <c r="Q260" s="9">
        <v>1.3383208911923317E-2</v>
      </c>
      <c r="R260" s="25">
        <v>77.495125677715905</v>
      </c>
      <c r="S260" s="19">
        <f t="shared" si="26"/>
        <v>1.1922993477505559</v>
      </c>
      <c r="T260" s="19">
        <f t="shared" si="24"/>
        <v>6.8985612948058339</v>
      </c>
      <c r="U260" s="19">
        <f t="shared" si="25"/>
        <v>39945.941070987581</v>
      </c>
      <c r="V260" s="19">
        <f>S260+(T260*0.235)+(U260*0.005)</f>
        <v>202.54316660696784</v>
      </c>
      <c r="W260" s="19">
        <f>T260/S260</f>
        <v>5.7859306119901524</v>
      </c>
      <c r="X260" s="9">
        <v>6.0778510464291814E-11</v>
      </c>
      <c r="Y260" s="9">
        <f>X260/22400*1000/(I260*0.000001)</f>
        <v>1.3986218350582614E-6</v>
      </c>
      <c r="Z260" s="9">
        <f>X260/(I260*0.000001)*1000000000</f>
        <v>31329.129105305059</v>
      </c>
    </row>
    <row r="261" spans="1:26" x14ac:dyDescent="0.2">
      <c r="A261" s="9" t="s">
        <v>229</v>
      </c>
      <c r="B261" s="9">
        <v>164</v>
      </c>
      <c r="C261" s="9">
        <v>149.33333333333334</v>
      </c>
      <c r="D261" s="9">
        <v>131</v>
      </c>
      <c r="E261" s="9">
        <f t="shared" si="22"/>
        <v>73.430146684841205</v>
      </c>
      <c r="F261" s="9">
        <f t="shared" si="23"/>
        <v>10.266487466666669</v>
      </c>
      <c r="G261" s="9">
        <f>1-((3*18.81)/(4*E261))+(18.81^3/(16*E261^3))</f>
        <v>0.80892920087871423</v>
      </c>
      <c r="H261" s="9">
        <v>2</v>
      </c>
      <c r="I261" s="9">
        <v>3.62</v>
      </c>
      <c r="J261" s="9">
        <v>59.9</v>
      </c>
      <c r="K261" s="9" t="str">
        <f>A261</f>
        <v>LU 3-6</v>
      </c>
      <c r="L261" s="21">
        <v>89.788821223631672</v>
      </c>
      <c r="M261" s="21">
        <v>14.107589661632607</v>
      </c>
      <c r="N261" s="10">
        <f>L261/G261</f>
        <v>110.99713191969941</v>
      </c>
      <c r="O261" s="9">
        <f>M261/G261</f>
        <v>17.439832368899502</v>
      </c>
      <c r="P261" s="9">
        <v>5.004620621878144E-3</v>
      </c>
      <c r="Q261" s="9">
        <v>1.2349290366316738E-2</v>
      </c>
      <c r="R261" s="18">
        <v>1.8140782513325938E-2</v>
      </c>
      <c r="S261" s="19">
        <f t="shared" si="26"/>
        <v>1.3824918844967249</v>
      </c>
      <c r="T261" s="19">
        <f t="shared" si="24"/>
        <v>3.4114061785405356</v>
      </c>
      <c r="U261" s="19">
        <f t="shared" si="25"/>
        <v>5.011265887659099</v>
      </c>
      <c r="V261" s="19">
        <f>S261+(T261*0.235)+(U261*0.005)</f>
        <v>2.2092286658920464</v>
      </c>
      <c r="W261" s="19">
        <f>T261/S261</f>
        <v>2.4675777245393422</v>
      </c>
      <c r="X261" s="9">
        <v>8.8876853820681086E-11</v>
      </c>
      <c r="Y261" s="9">
        <f>X261/22400*1000/(I261*0.000001)</f>
        <v>1.0960543338185809E-6</v>
      </c>
      <c r="Z261" s="9">
        <f>X261/(I261*0.000001)*1000000000</f>
        <v>24551.617077536212</v>
      </c>
    </row>
    <row r="262" spans="1:26" x14ac:dyDescent="0.2">
      <c r="A262" s="9" t="s">
        <v>230</v>
      </c>
      <c r="B262" s="9">
        <v>143.66666666666666</v>
      </c>
      <c r="C262" s="9">
        <v>93</v>
      </c>
      <c r="D262" s="9">
        <v>84.666666666666671</v>
      </c>
      <c r="E262" s="9">
        <f t="shared" si="22"/>
        <v>50.805661551154564</v>
      </c>
      <c r="F262" s="9">
        <f t="shared" si="23"/>
        <v>3.6199402666666676</v>
      </c>
      <c r="G262" s="9">
        <f>1-((3*18.81)/(4*E262))+(18.81^3/(16*E262^3))</f>
        <v>0.72549608468934368</v>
      </c>
      <c r="H262" s="9">
        <v>2</v>
      </c>
      <c r="I262" s="9">
        <v>1.66</v>
      </c>
      <c r="J262" s="9">
        <v>45.7</v>
      </c>
      <c r="K262" s="9" t="str">
        <f>A262</f>
        <v>LU 3-7</v>
      </c>
      <c r="L262" s="21">
        <v>127.04657446083166</v>
      </c>
      <c r="M262" s="21">
        <v>65.398163525878459</v>
      </c>
      <c r="N262" s="10">
        <f>L262/G262</f>
        <v>175.11682990712873</v>
      </c>
      <c r="O262" s="9">
        <f>M262/G262</f>
        <v>90.142682925548598</v>
      </c>
      <c r="P262" s="9">
        <v>2.0877435429460379E-3</v>
      </c>
      <c r="Q262" s="9">
        <v>3.1792531798677439E-3</v>
      </c>
      <c r="R262" s="18">
        <v>9.3651827203342225E-3</v>
      </c>
      <c r="S262" s="19">
        <f t="shared" si="26"/>
        <v>1.2576768331000232</v>
      </c>
      <c r="T262" s="19">
        <f t="shared" si="24"/>
        <v>1.9152127589564727</v>
      </c>
      <c r="U262" s="19">
        <f t="shared" si="25"/>
        <v>5.6416763375507371</v>
      </c>
      <c r="V262" s="19">
        <f>S262+(T262*0.235)+(U262*0.005)</f>
        <v>1.735960213142548</v>
      </c>
      <c r="W262" s="19">
        <f>T262/S262</f>
        <v>1.5228178722475962</v>
      </c>
      <c r="X262" s="9">
        <v>4.5881230042240695E-11</v>
      </c>
      <c r="Y262" s="9">
        <f>X262/22400*1000/(I262*0.000001)</f>
        <v>1.2338971074182635E-6</v>
      </c>
      <c r="Z262" s="9">
        <f>X262/(I262*0.000001)*1000000000</f>
        <v>27639.295206169099</v>
      </c>
    </row>
    <row r="263" spans="1:26" x14ac:dyDescent="0.2">
      <c r="A263" s="9" t="s">
        <v>231</v>
      </c>
      <c r="B263" s="9">
        <v>157.33333333333334</v>
      </c>
      <c r="C263" s="9">
        <v>106</v>
      </c>
      <c r="D263" s="9">
        <v>93</v>
      </c>
      <c r="E263" s="9">
        <f t="shared" si="22"/>
        <v>56.512963352820194</v>
      </c>
      <c r="F263" s="9">
        <f t="shared" si="23"/>
        <v>4.9631744000000015</v>
      </c>
      <c r="G263" s="9">
        <f>1-((3*18.81)/(4*E263))+(18.81^3/(16*E263^3))</f>
        <v>0.75267164531863484</v>
      </c>
      <c r="H263" s="9">
        <v>2</v>
      </c>
      <c r="I263" s="9">
        <v>2.2599999999999998</v>
      </c>
      <c r="J263" s="9">
        <v>50.9</v>
      </c>
      <c r="K263" s="9" t="str">
        <f>A263</f>
        <v>LU 3-8</v>
      </c>
      <c r="L263" s="21">
        <v>153.04722320009384</v>
      </c>
      <c r="M263" s="21">
        <v>46.443405476346854</v>
      </c>
      <c r="N263" s="10">
        <f>L263/G263</f>
        <v>203.33863265873802</v>
      </c>
      <c r="O263" s="9">
        <f>M263/G263</f>
        <v>61.704736408245559</v>
      </c>
      <c r="P263" s="9">
        <v>3.7206844406538963E-3</v>
      </c>
      <c r="Q263" s="9">
        <v>5.2385537661098752E-3</v>
      </c>
      <c r="R263" s="18">
        <v>6.7297197040964499E-3</v>
      </c>
      <c r="S263" s="19">
        <f t="shared" si="26"/>
        <v>1.6463205489619015</v>
      </c>
      <c r="T263" s="19">
        <f t="shared" si="24"/>
        <v>2.3179441442964057</v>
      </c>
      <c r="U263" s="19">
        <f t="shared" si="25"/>
        <v>2.9777520814586067</v>
      </c>
      <c r="V263" s="19">
        <f>S263+(T263*0.235)+(U263*0.005)</f>
        <v>2.2059261832788502</v>
      </c>
      <c r="W263" s="19">
        <f>T263/S263</f>
        <v>1.4079543292817434</v>
      </c>
      <c r="X263" s="9">
        <v>9.4869751026822426E-11</v>
      </c>
      <c r="Y263" s="9">
        <f>X263/22400*1000/(I263*0.000001)</f>
        <v>1.8740074080835659E-6</v>
      </c>
      <c r="Z263" s="9">
        <f>X263/(I263*0.000001)*1000000000</f>
        <v>41977.765941071884</v>
      </c>
    </row>
    <row r="264" spans="1:26" x14ac:dyDescent="0.2">
      <c r="A264" s="28" t="s">
        <v>232</v>
      </c>
      <c r="B264" s="9">
        <v>209.66666666666666</v>
      </c>
      <c r="C264" s="9">
        <v>98.666666666666671</v>
      </c>
      <c r="D264" s="9">
        <v>86</v>
      </c>
      <c r="E264" s="9">
        <f t="shared" si="22"/>
        <v>56.534401672182547</v>
      </c>
      <c r="F264" s="9">
        <f t="shared" si="23"/>
        <v>5.6930929777777779</v>
      </c>
      <c r="G264" s="9">
        <f>1-((3*18.81)/(4*E264))+(18.81^3/(16*E264^3))</f>
        <v>0.75276368742568922</v>
      </c>
      <c r="H264" s="9">
        <v>1</v>
      </c>
      <c r="I264" s="9">
        <v>3.68</v>
      </c>
      <c r="J264" s="9">
        <v>53.2</v>
      </c>
      <c r="K264" s="9" t="str">
        <f>A264</f>
        <v>LU 3-9</v>
      </c>
      <c r="L264" s="21">
        <v>7.5504263917915662</v>
      </c>
      <c r="M264" s="21">
        <v>9.2246832144317184E-2</v>
      </c>
      <c r="N264" s="10">
        <f>L264/G264</f>
        <v>10.030274464503741</v>
      </c>
      <c r="O264" s="9">
        <f>M264/G264</f>
        <v>0.1225442109990508</v>
      </c>
      <c r="P264" s="9">
        <v>0.43109254723032969</v>
      </c>
      <c r="Q264" s="9">
        <v>0.15069403840525006</v>
      </c>
      <c r="R264" s="18">
        <v>1.3331543200937511E-2</v>
      </c>
      <c r="S264" s="19">
        <f t="shared" si="26"/>
        <v>117.14471392128526</v>
      </c>
      <c r="T264" s="19">
        <f t="shared" si="24"/>
        <v>40.949466957948388</v>
      </c>
      <c r="U264" s="19">
        <f t="shared" si="25"/>
        <v>3.6227019567764978</v>
      </c>
      <c r="V264" s="19">
        <f>S264+(T264*0.235)+(U264*0.005)</f>
        <v>126.78595216618702</v>
      </c>
      <c r="W264" s="19">
        <f>T264/S264</f>
        <v>0.34956307960651262</v>
      </c>
      <c r="X264" s="9">
        <v>4.2871205513804793E-10</v>
      </c>
      <c r="Y264" s="9">
        <f>X264/22400*1000/(I264*0.000001)</f>
        <v>5.2007964763447201E-6</v>
      </c>
      <c r="Z264" s="9">
        <f>X264/(I264*0.000001)*1000000000</f>
        <v>116497.84107012172</v>
      </c>
    </row>
    <row r="265" spans="1:26" x14ac:dyDescent="0.2">
      <c r="A265" s="28" t="s">
        <v>233</v>
      </c>
      <c r="B265" s="9">
        <v>125.66666666666667</v>
      </c>
      <c r="C265" s="9">
        <v>79.333333333333329</v>
      </c>
      <c r="D265" s="9">
        <v>73.333333333333329</v>
      </c>
      <c r="E265" s="9">
        <f t="shared" si="22"/>
        <v>43.860976064988044</v>
      </c>
      <c r="F265" s="9">
        <f t="shared" si="23"/>
        <v>2.3395223703703705</v>
      </c>
      <c r="G265" s="9">
        <f>1-((3*18.81)/(4*E265))+(18.81^3/(16*E265^3))</f>
        <v>0.6832883292868156</v>
      </c>
      <c r="H265" s="9">
        <v>1</v>
      </c>
      <c r="I265" s="9">
        <v>1.4</v>
      </c>
      <c r="J265" s="9">
        <v>40.5</v>
      </c>
      <c r="K265" s="9" t="str">
        <f>A265</f>
        <v>LU 3-10</v>
      </c>
      <c r="L265" s="12">
        <v>249.00458363050302</v>
      </c>
      <c r="M265" s="12">
        <v>306.21390238433105</v>
      </c>
      <c r="N265" s="10">
        <f>L265/G265</f>
        <v>364.42095226535241</v>
      </c>
      <c r="O265" s="9">
        <f>M265/G265</f>
        <v>448.14742072931762</v>
      </c>
      <c r="P265" s="9">
        <v>1.0953927117123593E-3</v>
      </c>
      <c r="Q265" s="9">
        <v>1.1134429385245767E-3</v>
      </c>
      <c r="R265" s="20" t="e">
        <v>#DIV/0!</v>
      </c>
      <c r="S265" s="19">
        <f t="shared" si="26"/>
        <v>0.78242336550882818</v>
      </c>
      <c r="T265" s="19">
        <f t="shared" si="24"/>
        <v>0.79531638466041199</v>
      </c>
      <c r="U265" s="19" t="e">
        <f t="shared" si="25"/>
        <v>#DIV/0!</v>
      </c>
      <c r="V265" s="19" t="e">
        <f>S265+(T265*0.235)+(U265*0.005)</f>
        <v>#DIV/0!</v>
      </c>
      <c r="W265" s="19">
        <f>T265/S265</f>
        <v>1.0164783156024477</v>
      </c>
      <c r="X265" s="9">
        <v>4.287446455284047E-11</v>
      </c>
      <c r="Y265" s="9">
        <f>X265/22400*1000/(I265*0.000001)</f>
        <v>1.3671704257921069E-6</v>
      </c>
      <c r="Z265" s="9">
        <f>X265/(I265*0.000001)*1000000000</f>
        <v>30624.617537743194</v>
      </c>
    </row>
    <row r="266" spans="1:26" x14ac:dyDescent="0.2">
      <c r="A266" s="9" t="s">
        <v>234</v>
      </c>
      <c r="B266" s="9">
        <v>237.5</v>
      </c>
      <c r="C266" s="9">
        <v>102.66666666666667</v>
      </c>
      <c r="D266" s="9">
        <v>91.333333333333329</v>
      </c>
      <c r="E266" s="9">
        <f t="shared" si="22"/>
        <v>60.24171103278718</v>
      </c>
      <c r="F266" s="9">
        <f t="shared" si="23"/>
        <v>7.1264355555555561</v>
      </c>
      <c r="G266" s="9">
        <f>1-((3*18.81)/(4*E266))+(18.81^3/(16*E266^3))</f>
        <v>0.7677210353245405</v>
      </c>
      <c r="H266" s="9">
        <v>1</v>
      </c>
      <c r="I266" s="9">
        <v>4.63</v>
      </c>
      <c r="J266" s="9">
        <v>56.6</v>
      </c>
      <c r="K266" s="9" t="str">
        <f>A266</f>
        <v>LU 3-11</v>
      </c>
      <c r="L266" s="21">
        <v>69.107999083734484</v>
      </c>
      <c r="M266" s="21">
        <v>3.2099729671395396</v>
      </c>
      <c r="N266" s="10">
        <f>L266/G266</f>
        <v>90.017071180706026</v>
      </c>
      <c r="O266" s="9">
        <f>M266/G266</f>
        <v>4.1811710496933046</v>
      </c>
      <c r="P266" s="9">
        <v>3.818060815610233E-2</v>
      </c>
      <c r="Q266" s="9">
        <v>2.3046107362606212E-2</v>
      </c>
      <c r="R266" s="18">
        <v>3.2572893407714437E-2</v>
      </c>
      <c r="S266" s="19">
        <f t="shared" si="26"/>
        <v>8.2463516535858172</v>
      </c>
      <c r="T266" s="19">
        <f t="shared" si="24"/>
        <v>4.9775609854441072</v>
      </c>
      <c r="U266" s="19">
        <f t="shared" si="25"/>
        <v>7.0351821614933998</v>
      </c>
      <c r="V266" s="19">
        <f>S266+(T266*0.235)+(U266*0.005)</f>
        <v>9.4512543959726507</v>
      </c>
      <c r="W266" s="19">
        <f>T266/S266</f>
        <v>0.60360765518405712</v>
      </c>
      <c r="X266" s="9">
        <v>3.7105886682580213E-10</v>
      </c>
      <c r="Y266" s="9">
        <f>X266/22400*1000/(I266*0.000001)</f>
        <v>3.5777814218779134E-6</v>
      </c>
      <c r="Z266" s="9">
        <f>X266/(I266*0.000001)*1000000000</f>
        <v>80142.303850065262</v>
      </c>
    </row>
    <row r="267" spans="1:26" x14ac:dyDescent="0.2">
      <c r="A267" s="9" t="s">
        <v>235</v>
      </c>
      <c r="B267" s="9">
        <v>158.5</v>
      </c>
      <c r="C267" s="9">
        <v>83</v>
      </c>
      <c r="D267" s="9">
        <v>71.666666666666671</v>
      </c>
      <c r="E267" s="9">
        <f t="shared" si="22"/>
        <v>46.424063618159735</v>
      </c>
      <c r="F267" s="9">
        <f t="shared" si="23"/>
        <v>3.0169946666666672</v>
      </c>
      <c r="G267" s="9">
        <f>1-((3*18.81)/(4*E267))+(18.81^3/(16*E267^3))</f>
        <v>0.70027400283708796</v>
      </c>
      <c r="H267" s="9">
        <v>1</v>
      </c>
      <c r="I267" s="9">
        <v>1.92</v>
      </c>
      <c r="J267" s="9">
        <v>43.7</v>
      </c>
      <c r="K267" s="9" t="str">
        <f>A267</f>
        <v>LU 3-12</v>
      </c>
      <c r="L267" s="21">
        <v>60.405685484160387</v>
      </c>
      <c r="M267" s="21">
        <v>20.414617298122145</v>
      </c>
      <c r="N267" s="10">
        <f>L267/G267</f>
        <v>86.260071399813469</v>
      </c>
      <c r="O267" s="9">
        <f>M267/G267</f>
        <v>29.15232782512906</v>
      </c>
      <c r="P267" s="9">
        <v>4.1067236454375693E-3</v>
      </c>
      <c r="Q267" s="9">
        <v>3.957361945134864E-3</v>
      </c>
      <c r="R267" s="18">
        <v>4.0501749849307343E-3</v>
      </c>
      <c r="S267" s="19">
        <f t="shared" si="26"/>
        <v>2.1389185653320677</v>
      </c>
      <c r="T267" s="19">
        <f t="shared" si="24"/>
        <v>2.0611260130910756</v>
      </c>
      <c r="U267" s="19">
        <f t="shared" si="25"/>
        <v>2.1094661379847577</v>
      </c>
      <c r="V267" s="19">
        <f>S267+(T267*0.235)+(U267*0.005)</f>
        <v>2.6338305090983942</v>
      </c>
      <c r="W267" s="19">
        <f>T267/S267</f>
        <v>0.96362996071853024</v>
      </c>
      <c r="X267" s="9">
        <v>3.764137568108788E-11</v>
      </c>
      <c r="Y267" s="9">
        <f>X267/22400*1000/(I267*0.000001)</f>
        <v>8.7521799853719969E-7</v>
      </c>
      <c r="Z267" s="9">
        <f>X267/(I267*0.000001)*1000000000</f>
        <v>19604.883167233271</v>
      </c>
    </row>
    <row r="268" spans="1:26" x14ac:dyDescent="0.2">
      <c r="A268" s="9" t="s">
        <v>236</v>
      </c>
      <c r="B268" s="9">
        <v>168</v>
      </c>
      <c r="C268" s="9">
        <v>102.66666666666667</v>
      </c>
      <c r="D268" s="9">
        <v>90</v>
      </c>
      <c r="E268" s="9">
        <f t="shared" si="22"/>
        <v>55.962314939434727</v>
      </c>
      <c r="F268" s="9">
        <f t="shared" si="23"/>
        <v>4.9674240000000003</v>
      </c>
      <c r="G268" s="9">
        <f>1-((3*18.81)/(4*E268))+(18.81^3/(16*E268^3))</f>
        <v>0.75028405117867691</v>
      </c>
      <c r="H268" s="9">
        <v>1</v>
      </c>
      <c r="I268" s="9">
        <v>3.05</v>
      </c>
      <c r="J268" s="9">
        <v>52.2</v>
      </c>
      <c r="K268" s="9" t="str">
        <f>A268</f>
        <v>LU 3-13</v>
      </c>
      <c r="L268" s="21">
        <v>84.120353685739232</v>
      </c>
      <c r="M268" s="21">
        <v>14.254517505830202</v>
      </c>
      <c r="N268" s="10">
        <f>L268/G268</f>
        <v>112.11800857766912</v>
      </c>
      <c r="O268" s="9">
        <f>M268/G268</f>
        <v>18.998827821858566</v>
      </c>
      <c r="P268" s="9">
        <v>9.8185196279908724E-3</v>
      </c>
      <c r="Q268" s="9">
        <v>6.6374560992507933E-3</v>
      </c>
      <c r="R268" s="18">
        <v>1.3819292028484469E-2</v>
      </c>
      <c r="S268" s="19">
        <f t="shared" si="26"/>
        <v>3.2191867632756965</v>
      </c>
      <c r="T268" s="19">
        <f t="shared" si="24"/>
        <v>2.1762151145084569</v>
      </c>
      <c r="U268" s="19">
        <f t="shared" si="25"/>
        <v>4.5309154191752361</v>
      </c>
      <c r="V268" s="19">
        <f>S268+(T268*0.235)+(U268*0.005)</f>
        <v>3.7532518922810603</v>
      </c>
      <c r="W268" s="19">
        <f>T268/S268</f>
        <v>0.6760139359836459</v>
      </c>
      <c r="X268" s="9">
        <v>1.1868962093477662E-10</v>
      </c>
      <c r="Y268" s="9">
        <f>X268/22400*1000/(I268*0.000001)</f>
        <v>1.7372602595839672E-6</v>
      </c>
      <c r="Z268" s="9">
        <f>X268/(I268*0.000001)*1000000000</f>
        <v>38914.629814680862</v>
      </c>
    </row>
    <row r="269" spans="1:26" x14ac:dyDescent="0.2">
      <c r="A269" s="9" t="s">
        <v>237</v>
      </c>
      <c r="B269" s="9">
        <v>175.66666666666666</v>
      </c>
      <c r="C269" s="9">
        <v>117.33333333333333</v>
      </c>
      <c r="D269" s="9">
        <v>101.66666666666667</v>
      </c>
      <c r="E269" s="9">
        <f t="shared" si="22"/>
        <v>62.366451425157457</v>
      </c>
      <c r="F269" s="9">
        <f t="shared" si="23"/>
        <v>6.7056260740740745</v>
      </c>
      <c r="G269" s="9">
        <f>1-((3*18.81)/(4*E269))+(18.81^3/(16*E269^3))</f>
        <v>0.7755113741987133</v>
      </c>
      <c r="H269" s="9">
        <v>1</v>
      </c>
      <c r="I269" s="9">
        <v>4.0599999999999996</v>
      </c>
      <c r="J269" s="9">
        <v>58</v>
      </c>
      <c r="K269" s="9" t="str">
        <f>A269</f>
        <v>LU 3-14</v>
      </c>
      <c r="L269" s="21">
        <v>88.050236637764613</v>
      </c>
      <c r="M269" s="21">
        <v>15.281447673883404</v>
      </c>
      <c r="N269" s="10">
        <f>L269/G269</f>
        <v>113.53829172233785</v>
      </c>
      <c r="O269" s="9">
        <f>M269/G269</f>
        <v>19.704994900523225</v>
      </c>
      <c r="P269" s="9">
        <v>5.8849930179077515E-3</v>
      </c>
      <c r="Q269" s="9">
        <v>9.8678830236598406E-3</v>
      </c>
      <c r="R269" s="18">
        <v>-4.4285773289191865E-4</v>
      </c>
      <c r="S269" s="19">
        <f t="shared" si="26"/>
        <v>1.4495056694354072</v>
      </c>
      <c r="T269" s="19">
        <f t="shared" si="24"/>
        <v>2.4305130600147393</v>
      </c>
      <c r="U269" s="19">
        <f t="shared" si="25"/>
        <v>-0.10907825933298491</v>
      </c>
      <c r="V269" s="19">
        <f>S269+(T269*0.235)+(U269*0.005)</f>
        <v>2.0201308472422057</v>
      </c>
      <c r="W269" s="19">
        <f>T269/S269</f>
        <v>1.6767875498972291</v>
      </c>
      <c r="X269" s="9">
        <v>8.8740306795731029E-11</v>
      </c>
      <c r="Y269" s="9">
        <f>X269/22400*1000/(I269*0.000001)</f>
        <v>9.7576867958008271E-7</v>
      </c>
      <c r="Z269" s="9">
        <f>X269/(I269*0.000001)*1000000000</f>
        <v>21857.218422593851</v>
      </c>
    </row>
    <row r="270" spans="1:26" x14ac:dyDescent="0.2">
      <c r="A270" s="9" t="s">
        <v>238</v>
      </c>
      <c r="B270" s="9">
        <v>139.66666666666666</v>
      </c>
      <c r="C270" s="9">
        <v>80.333333333333329</v>
      </c>
      <c r="D270" s="9">
        <v>70.333333333333329</v>
      </c>
      <c r="E270" s="9">
        <f t="shared" si="22"/>
        <v>44.344525659863713</v>
      </c>
      <c r="F270" s="9">
        <f t="shared" si="23"/>
        <v>2.525222992592592</v>
      </c>
      <c r="G270" s="9">
        <f>1-((3*18.81)/(4*E270))+(18.81^3/(16*E270^3))</f>
        <v>0.68663611759722909</v>
      </c>
      <c r="H270" s="9">
        <v>1</v>
      </c>
      <c r="I270" s="9">
        <v>1.57</v>
      </c>
      <c r="J270" s="9">
        <v>41.5</v>
      </c>
      <c r="K270" s="9" t="str">
        <f>A270</f>
        <v>LU 3-15</v>
      </c>
      <c r="L270" s="12">
        <v>141.26559275353767</v>
      </c>
      <c r="M270" s="12">
        <v>73.862667593052436</v>
      </c>
      <c r="N270" s="10">
        <f>L270/G270</f>
        <v>205.73574435302578</v>
      </c>
      <c r="O270" s="9">
        <f>M270/G270</f>
        <v>107.57177739429549</v>
      </c>
      <c r="P270" s="9">
        <v>2.6852571379703399E-3</v>
      </c>
      <c r="Q270" s="9">
        <v>2.5312985682972959E-3</v>
      </c>
      <c r="R270" s="20" t="e">
        <v>#DIV/0!</v>
      </c>
      <c r="S270" s="19">
        <f t="shared" si="26"/>
        <v>1.710354864949261</v>
      </c>
      <c r="T270" s="19">
        <f t="shared" si="24"/>
        <v>1.6122920817180231</v>
      </c>
      <c r="U270" s="19" t="e">
        <f t="shared" si="25"/>
        <v>#DIV/0!</v>
      </c>
      <c r="V270" s="19" t="e">
        <f>S270+(T270*0.235)+(U270*0.005)</f>
        <v>#DIV/0!</v>
      </c>
      <c r="W270" s="19">
        <f>T270/S270</f>
        <v>0.94266524144149055</v>
      </c>
      <c r="X270" s="9">
        <v>5.7519588135483803E-11</v>
      </c>
      <c r="Y270" s="9">
        <f>X270/22400*1000/(I270*0.000001)</f>
        <v>1.6355660866550217E-6</v>
      </c>
      <c r="Z270" s="9">
        <f>X270/(I270*0.000001)*1000000000</f>
        <v>36636.68034107249</v>
      </c>
    </row>
    <row r="271" spans="1:26" x14ac:dyDescent="0.2">
      <c r="A271" s="9" t="s">
        <v>239</v>
      </c>
      <c r="B271" s="9">
        <v>298.33333333333331</v>
      </c>
      <c r="C271" s="9">
        <v>97.666666666666671</v>
      </c>
      <c r="D271" s="9">
        <v>86.333333333333329</v>
      </c>
      <c r="E271" s="9">
        <f t="shared" si="22"/>
        <v>59.585582890440364</v>
      </c>
      <c r="F271" s="9">
        <f t="shared" si="23"/>
        <v>8.0496432592592591</v>
      </c>
      <c r="G271" s="9">
        <f>1-((3*18.81)/(4*E271))+(18.81^3/(16*E271^3))</f>
        <v>0.7652058860474924</v>
      </c>
      <c r="H271" s="9">
        <v>1</v>
      </c>
      <c r="I271" s="9">
        <v>5.42</v>
      </c>
      <c r="J271" s="9">
        <v>56.1</v>
      </c>
      <c r="K271" s="9" t="str">
        <f>A271</f>
        <v>LU 3-16</v>
      </c>
      <c r="L271" s="21">
        <v>84.873441768497273</v>
      </c>
      <c r="M271" s="21">
        <v>22.212106865846316</v>
      </c>
      <c r="N271" s="10">
        <f>L271/G271</f>
        <v>110.91582450690873</v>
      </c>
      <c r="O271" s="9">
        <f>M271/G271</f>
        <v>29.02762154716061</v>
      </c>
      <c r="P271" s="9">
        <v>7.2970410902868316E-3</v>
      </c>
      <c r="Q271" s="9">
        <v>3.4770315353152368E-3</v>
      </c>
      <c r="R271" s="18">
        <v>2.2196904952621187E-2</v>
      </c>
      <c r="S271" s="19">
        <f t="shared" si="26"/>
        <v>1.3463175443333639</v>
      </c>
      <c r="T271" s="19">
        <f t="shared" si="24"/>
        <v>0.64151873345299582</v>
      </c>
      <c r="U271" s="19">
        <f t="shared" si="25"/>
        <v>4.0953699174577842</v>
      </c>
      <c r="V271" s="19">
        <f>S271+(T271*0.235)+(U271*0.005)</f>
        <v>1.5175512962821069</v>
      </c>
      <c r="W271" s="19">
        <f>T271/S271</f>
        <v>0.47649882908615526</v>
      </c>
      <c r="X271" s="9">
        <v>8.6540382504869021E-11</v>
      </c>
      <c r="Y271" s="9">
        <f>X271/22400*1000/(I271*0.000001)</f>
        <v>7.1280626074780105E-7</v>
      </c>
      <c r="Z271" s="9">
        <f>X271/(I271*0.000001)*1000000000</f>
        <v>15966.860240750742</v>
      </c>
    </row>
    <row r="272" spans="1:26" x14ac:dyDescent="0.2">
      <c r="A272" s="9" t="s">
        <v>240</v>
      </c>
      <c r="B272" s="9">
        <v>127.5</v>
      </c>
      <c r="C272" s="9">
        <v>139.66666666666666</v>
      </c>
      <c r="D272" s="9">
        <v>123.66666666666667</v>
      </c>
      <c r="E272" s="9">
        <f t="shared" si="22"/>
        <v>64.965170642274003</v>
      </c>
      <c r="F272" s="9">
        <f t="shared" si="23"/>
        <v>7.0470213333333351</v>
      </c>
      <c r="G272" s="9">
        <f>1-((3*18.81)/(4*E272))+(18.81^3/(16*E272^3))</f>
        <v>0.78436224565413104</v>
      </c>
      <c r="H272" s="9">
        <v>0</v>
      </c>
      <c r="I272" s="9">
        <v>5.25</v>
      </c>
      <c r="J272" s="9">
        <v>61.8</v>
      </c>
      <c r="K272" s="9" t="str">
        <f>A272</f>
        <v>LU 3-17</v>
      </c>
      <c r="L272" s="21">
        <v>62.254747801892215</v>
      </c>
      <c r="M272" s="21">
        <v>6.1360544920564859</v>
      </c>
      <c r="N272" s="10">
        <f>L272/G272</f>
        <v>79.369893371109299</v>
      </c>
      <c r="O272" s="9">
        <f>M272/G272</f>
        <v>7.8229855223835107</v>
      </c>
      <c r="P272" s="9">
        <v>1.3460927426635114E-2</v>
      </c>
      <c r="Q272" s="9">
        <v>1.4501397894425864E-2</v>
      </c>
      <c r="R272" s="18">
        <v>4.9108162975998619E-2</v>
      </c>
      <c r="S272" s="19">
        <f t="shared" si="26"/>
        <v>2.5639861765019263</v>
      </c>
      <c r="T272" s="19">
        <f t="shared" si="24"/>
        <v>2.7621710275096887</v>
      </c>
      <c r="U272" s="19">
        <f t="shared" si="25"/>
        <v>9.3539358049521191</v>
      </c>
      <c r="V272" s="19">
        <f>S272+(T272*0.235)+(U272*0.005)</f>
        <v>3.2598660469914638</v>
      </c>
      <c r="W272" s="19">
        <f>T272/S272</f>
        <v>1.0772956004303222</v>
      </c>
      <c r="X272" s="9">
        <v>1.3164641641337082E-10</v>
      </c>
      <c r="Y272" s="9">
        <f>X272/22400*1000/(I272*0.000001)</f>
        <v>1.1194423164402282E-6</v>
      </c>
      <c r="Z272" s="9">
        <f>X272/(I272*0.000001)*1000000000</f>
        <v>25075.507888261109</v>
      </c>
    </row>
    <row r="273" spans="1:26" x14ac:dyDescent="0.2">
      <c r="A273" s="9" t="s">
        <v>241</v>
      </c>
      <c r="B273" s="9">
        <v>153.66666666666666</v>
      </c>
      <c r="C273" s="9">
        <v>100.66666666666667</v>
      </c>
      <c r="D273" s="9">
        <v>92.666666666666671</v>
      </c>
      <c r="E273" s="9">
        <f t="shared" si="22"/>
        <v>55.080771682947386</v>
      </c>
      <c r="F273" s="9">
        <f t="shared" si="23"/>
        <v>4.5871070814814816</v>
      </c>
      <c r="G273" s="9">
        <f>1-((3*18.81)/(4*E273))+(18.81^3/(16*E273^3))</f>
        <v>0.74636526035929063</v>
      </c>
      <c r="H273" s="9">
        <v>0</v>
      </c>
      <c r="I273" s="9">
        <v>3.37</v>
      </c>
      <c r="J273" s="9">
        <v>51.7</v>
      </c>
      <c r="K273" s="9" t="str">
        <f>A273</f>
        <v>LU 3-18</v>
      </c>
      <c r="L273" s="21">
        <v>79.197374244766465</v>
      </c>
      <c r="M273" s="21">
        <v>4.3804631332893269</v>
      </c>
      <c r="N273" s="10">
        <f>L273/G273</f>
        <v>106.11074557066317</v>
      </c>
      <c r="O273" s="9">
        <f>M273/G273</f>
        <v>5.869060855244828</v>
      </c>
      <c r="P273" s="9">
        <v>2.1736218850902305E-2</v>
      </c>
      <c r="Q273" s="9">
        <v>2.866285993444511E-2</v>
      </c>
      <c r="R273" s="18">
        <v>4.9191394506875437E-2</v>
      </c>
      <c r="S273" s="19">
        <f t="shared" si="26"/>
        <v>6.4499165729680437</v>
      </c>
      <c r="T273" s="19">
        <f t="shared" si="24"/>
        <v>8.5052996838116055</v>
      </c>
      <c r="U273" s="19">
        <f t="shared" si="25"/>
        <v>14.596852969399242</v>
      </c>
      <c r="V273" s="19">
        <f>S273+(T273*0.235)+(U273*0.005)</f>
        <v>8.5216462635107657</v>
      </c>
      <c r="W273" s="19">
        <f>T273/S273</f>
        <v>1.3186681699818856</v>
      </c>
      <c r="X273" s="9">
        <v>2.8017923577570936E-10</v>
      </c>
      <c r="Y273" s="9">
        <f>X273/22400*1000/(I273*0.000001)</f>
        <v>3.7115731742225173E-6</v>
      </c>
      <c r="Z273" s="9">
        <f>X273/(I273*0.000001)*1000000000</f>
        <v>83139.239102584383</v>
      </c>
    </row>
    <row r="274" spans="1:26" x14ac:dyDescent="0.2">
      <c r="A274" s="9" t="s">
        <v>242</v>
      </c>
      <c r="B274" s="9">
        <v>140.33333333333334</v>
      </c>
      <c r="C274" s="9">
        <v>116</v>
      </c>
      <c r="D274" s="9">
        <v>100.33333333333333</v>
      </c>
      <c r="E274" s="9">
        <f t="shared" si="22"/>
        <v>58.335438399690979</v>
      </c>
      <c r="F274" s="9">
        <f t="shared" si="23"/>
        <v>5.2265372444444447</v>
      </c>
      <c r="G274" s="9">
        <f>1-((3*18.81)/(4*E274))+(18.81^3/(16*E274^3))</f>
        <v>0.76026118336469417</v>
      </c>
      <c r="H274" s="9">
        <v>0</v>
      </c>
      <c r="I274" s="9">
        <v>3.92</v>
      </c>
      <c r="J274" s="9">
        <v>55.5</v>
      </c>
      <c r="K274" s="9" t="str">
        <f>A274</f>
        <v>LU 3-19</v>
      </c>
      <c r="L274" s="21">
        <v>110.28912449484885</v>
      </c>
      <c r="M274" s="21">
        <v>31.489097729280331</v>
      </c>
      <c r="N274" s="10">
        <f>L274/G274</f>
        <v>145.06741486753455</v>
      </c>
      <c r="O274" s="9">
        <f>M274/G274</f>
        <v>41.418789250713516</v>
      </c>
      <c r="P274" s="9">
        <v>4.5262344289150915E-3</v>
      </c>
      <c r="Q274" s="9">
        <v>5.1478727397980886E-3</v>
      </c>
      <c r="R274" s="18">
        <v>5.858101505746529E-3</v>
      </c>
      <c r="S274" s="19">
        <f t="shared" si="26"/>
        <v>1.15465164002936</v>
      </c>
      <c r="T274" s="19">
        <f t="shared" si="24"/>
        <v>1.3132328417852268</v>
      </c>
      <c r="U274" s="19">
        <f t="shared" si="25"/>
        <v>1.4944136494251352</v>
      </c>
      <c r="V274" s="19">
        <f>S274+(T274*0.235)+(U274*0.005)</f>
        <v>1.4707334260960141</v>
      </c>
      <c r="W274" s="19">
        <f>T274/S274</f>
        <v>1.1373411652988554</v>
      </c>
      <c r="X274" s="9">
        <v>7.8666170732749128E-11</v>
      </c>
      <c r="Y274" s="9">
        <f>X274/22400*1000/(I274*0.000001)</f>
        <v>8.9588842397901244E-7</v>
      </c>
      <c r="Z274" s="9">
        <f>X274/(I274*0.000001)*1000000000</f>
        <v>20067.900697129884</v>
      </c>
    </row>
    <row r="275" spans="1:26" x14ac:dyDescent="0.2">
      <c r="A275" s="9" t="s">
        <v>243</v>
      </c>
      <c r="B275" s="9">
        <v>125</v>
      </c>
      <c r="C275" s="9">
        <v>96.333333333333329</v>
      </c>
      <c r="D275" s="9">
        <v>86</v>
      </c>
      <c r="E275" s="9">
        <f t="shared" ref="E275" si="27">(1.5*B275*C275*D275)/((C275*D275)+(B275*(C275+D275)))</f>
        <v>49.985787684089722</v>
      </c>
      <c r="F275" s="9">
        <f t="shared" ref="F275" si="28">B275*C275*D275*3.2/1000000</f>
        <v>3.3138666666666663</v>
      </c>
      <c r="G275" s="9">
        <f>1-((3*18.81)/(4*E275))+(18.81^3/(16*E275^3))</f>
        <v>0.72110025674129152</v>
      </c>
      <c r="H275" s="9">
        <v>0</v>
      </c>
      <c r="I275" s="9">
        <v>2.46</v>
      </c>
      <c r="J275" s="9">
        <v>47.2</v>
      </c>
      <c r="K275" s="9" t="str">
        <f>A275</f>
        <v>LU 3-20</v>
      </c>
      <c r="L275" s="21">
        <v>124.68436537471136</v>
      </c>
      <c r="M275" s="21">
        <v>37.26873726595241</v>
      </c>
      <c r="N275" s="10">
        <f>L275/G275</f>
        <v>172.90850226315237</v>
      </c>
      <c r="O275" s="9">
        <f>M275/G275</f>
        <v>51.683156284498843</v>
      </c>
      <c r="P275" s="9">
        <v>4.8882998979433677E-3</v>
      </c>
      <c r="Q275" s="9">
        <v>4.2214232162081852E-3</v>
      </c>
      <c r="R275" s="18">
        <v>9.0952010513968007E-3</v>
      </c>
      <c r="S275" s="19">
        <f t="shared" si="26"/>
        <v>1.9871137796517759</v>
      </c>
      <c r="T275" s="19">
        <f t="shared" si="24"/>
        <v>1.7160256976456039</v>
      </c>
      <c r="U275" s="19">
        <f t="shared" si="25"/>
        <v>3.6972361997547973</v>
      </c>
      <c r="V275" s="19">
        <f>S275+(T275*0.235)+(U275*0.005)</f>
        <v>2.4088659995972668</v>
      </c>
      <c r="W275" s="19">
        <f>T275/S275</f>
        <v>0.86357697038683012</v>
      </c>
      <c r="X275" s="9">
        <v>9.1671516264658894E-11</v>
      </c>
      <c r="Y275" s="9">
        <f>X275/22400*1000/(I275*0.000001)</f>
        <v>1.6636091075903544E-6</v>
      </c>
      <c r="Z275" s="9">
        <f>X275/(I275*0.000001)*1000000000</f>
        <v>37264.844010023946</v>
      </c>
    </row>
    <row r="276" spans="1:26" x14ac:dyDescent="0.2">
      <c r="E276" s="9" t="e">
        <f t="shared" ref="E276:E339" si="29">(1.5*B276*C276*D276)/((C276*D276)+(B276*(C276+D276)))</f>
        <v>#DIV/0!</v>
      </c>
      <c r="F276" s="9">
        <f t="shared" ref="F276:F339" si="30">B276*C276*D276*3.2/1000000</f>
        <v>0</v>
      </c>
      <c r="G276" s="9" t="e">
        <f>1-((3*18.81)/(4*E276))+(18.81^3/(16*E276^3))</f>
        <v>#DIV/0!</v>
      </c>
      <c r="K276" s="9">
        <f>A276</f>
        <v>0</v>
      </c>
      <c r="N276" s="10" t="e">
        <f>L276/G276</f>
        <v>#DIV/0!</v>
      </c>
      <c r="O276" s="9" t="e">
        <f>M276/G276</f>
        <v>#DIV/0!</v>
      </c>
      <c r="R276" s="18"/>
      <c r="S276" s="19" t="e">
        <f t="shared" ref="S276:S339" si="31">P276*0.000000001/(I276*10^-6)*1000000</f>
        <v>#DIV/0!</v>
      </c>
      <c r="T276" s="19" t="e">
        <f t="shared" ref="T276:T339" si="32">Q276*0.000000001/(I276*10^-6)*1000000</f>
        <v>#DIV/0!</v>
      </c>
      <c r="U276" s="19" t="e">
        <f t="shared" ref="U276:U339" si="33">R276*0.000000001/(I276*10^-6)*1000000</f>
        <v>#DIV/0!</v>
      </c>
      <c r="V276" s="19" t="e">
        <f>S276+(T276*0.235)+(U276*0.005)</f>
        <v>#DIV/0!</v>
      </c>
      <c r="W276" s="19" t="e">
        <f>T276/S276</f>
        <v>#DIV/0!</v>
      </c>
      <c r="Y276" s="9" t="e">
        <f>X276/22400*1000/(I276*0.000001)</f>
        <v>#DIV/0!</v>
      </c>
      <c r="Z276" s="9" t="e">
        <f>X276/(I276*0.000001)*1000000000</f>
        <v>#DIV/0!</v>
      </c>
    </row>
    <row r="277" spans="1:26" x14ac:dyDescent="0.2">
      <c r="A277" s="8" t="s">
        <v>253</v>
      </c>
      <c r="B277" s="9">
        <v>103.2</v>
      </c>
      <c r="C277" s="9">
        <v>72.3</v>
      </c>
      <c r="D277" s="9">
        <v>66.7</v>
      </c>
      <c r="E277" s="9">
        <f>(1.5*B277*C277*D277)/((C277*D277)+(B277*(C277+D277)))</f>
        <v>38.947195131685838</v>
      </c>
      <c r="F277" s="9">
        <f>B277*C277*D277*3.2/1000000</f>
        <v>1.5925526784000001</v>
      </c>
      <c r="G277" s="9">
        <f>1-((3*18.81)/(4*E277))+(18.81^3/(16*E277^3))</f>
        <v>0.64481952627049</v>
      </c>
      <c r="H277" s="9">
        <v>1</v>
      </c>
      <c r="I277" s="9">
        <v>0.93</v>
      </c>
      <c r="J277" s="9">
        <v>35.700000000000003</v>
      </c>
      <c r="K277" s="9" t="str">
        <f>A277</f>
        <v>An-1 a</v>
      </c>
      <c r="L277" s="9">
        <v>59.772425023454709</v>
      </c>
      <c r="M277" s="9">
        <v>7.8477673024097871</v>
      </c>
      <c r="N277" s="10">
        <f>L277/G277</f>
        <v>92.696363227656462</v>
      </c>
      <c r="O277" s="9">
        <f>M277/G277</f>
        <v>12.170486442617111</v>
      </c>
      <c r="P277" s="9">
        <v>5.3398106517290773E-3</v>
      </c>
      <c r="Q277" s="9">
        <v>1.5494827716832147E-2</v>
      </c>
      <c r="R277" s="18">
        <v>8.8439064964313668E-4</v>
      </c>
      <c r="S277" s="19">
        <f t="shared" si="31"/>
        <v>5.7417318835796527</v>
      </c>
      <c r="T277" s="19">
        <f t="shared" si="32"/>
        <v>16.661105071862526</v>
      </c>
      <c r="U277" s="19">
        <f t="shared" si="33"/>
        <v>0.95095768778831902</v>
      </c>
      <c r="V277" s="19">
        <f>S277+(T277*0.235)+(U277*0.005)</f>
        <v>9.661846363906287</v>
      </c>
      <c r="W277" s="19">
        <f>T277/S277</f>
        <v>2.9017560223441237</v>
      </c>
      <c r="X277" s="9">
        <v>6.5808570658317344E-11</v>
      </c>
      <c r="Y277" s="9">
        <f>X277/22400*1000/(I277*0.000001)</f>
        <v>3.159013568467615E-6</v>
      </c>
      <c r="Z277" s="9">
        <f>X277/(I277*0.000001)*1000000000</f>
        <v>70761.903933674563</v>
      </c>
    </row>
    <row r="278" spans="1:26" x14ac:dyDescent="0.2">
      <c r="A278" s="9" t="s">
        <v>254</v>
      </c>
      <c r="B278" s="9">
        <v>129.66666666666666</v>
      </c>
      <c r="C278" s="9">
        <v>86.333333333333329</v>
      </c>
      <c r="D278" s="9">
        <v>76.333333333333329</v>
      </c>
      <c r="E278" s="9">
        <f t="shared" si="29"/>
        <v>46.302683599378675</v>
      </c>
      <c r="F278" s="9">
        <f t="shared" si="30"/>
        <v>2.7344567703703704</v>
      </c>
      <c r="G278" s="9">
        <f>1-((3*18.81)/(4*E278))+(18.81^3/(16*E278^3))</f>
        <v>0.69951016944397459</v>
      </c>
      <c r="H278" s="9">
        <v>2</v>
      </c>
      <c r="I278" s="9">
        <v>1.25</v>
      </c>
      <c r="J278" s="9">
        <v>41.7</v>
      </c>
      <c r="K278" s="9" t="str">
        <f>A278</f>
        <v>An-1 b</v>
      </c>
      <c r="L278" s="9">
        <v>94.608357360056047</v>
      </c>
      <c r="M278" s="9">
        <v>10.256001555062671</v>
      </c>
      <c r="N278" s="10">
        <f>L278/G278</f>
        <v>135.2494380964585</v>
      </c>
      <c r="O278" s="9">
        <f>M278/G278</f>
        <v>14.661690427195566</v>
      </c>
      <c r="P278" s="9">
        <v>5.9008805077999001E-3</v>
      </c>
      <c r="Q278" s="9">
        <v>1.9537989362916897E-2</v>
      </c>
      <c r="R278" s="18">
        <v>1.0712857176521616E-3</v>
      </c>
      <c r="S278" s="19">
        <f t="shared" si="31"/>
        <v>4.7207044062399213</v>
      </c>
      <c r="T278" s="19">
        <f t="shared" si="32"/>
        <v>15.630391490333519</v>
      </c>
      <c r="U278" s="19">
        <f t="shared" si="33"/>
        <v>0.85702857412172928</v>
      </c>
      <c r="V278" s="19">
        <f>S278+(T278*0.235)+(U278*0.005)</f>
        <v>8.3981315493389079</v>
      </c>
      <c r="W278" s="19">
        <f>T278/S278</f>
        <v>3.311029487394499</v>
      </c>
      <c r="X278" s="9">
        <v>1.2190605144593317E-10</v>
      </c>
      <c r="Y278" s="9">
        <f>X278/22400*1000/(I278*0.000001)</f>
        <v>4.3537875516404704E-6</v>
      </c>
      <c r="Z278" s="9">
        <f>X278/(I278*0.000001)*1000000000</f>
        <v>97524.841156746552</v>
      </c>
    </row>
    <row r="279" spans="1:26" x14ac:dyDescent="0.2">
      <c r="A279" s="9" t="s">
        <v>255</v>
      </c>
      <c r="B279" s="9">
        <v>87</v>
      </c>
      <c r="C279" s="9">
        <v>70.333333333333329</v>
      </c>
      <c r="D279" s="9">
        <v>66</v>
      </c>
      <c r="E279" s="9">
        <f t="shared" si="29"/>
        <v>36.707325940738045</v>
      </c>
      <c r="F279" s="9">
        <f t="shared" si="30"/>
        <v>1.2923328000000001</v>
      </c>
      <c r="G279" s="9">
        <f>1-((3*18.81)/(4*E279))+(18.81^3/(16*E279^3))</f>
        <v>0.6240860208330522</v>
      </c>
      <c r="H279" s="9">
        <v>0</v>
      </c>
      <c r="I279" s="9">
        <v>0.94</v>
      </c>
      <c r="J279" s="9">
        <v>34.5</v>
      </c>
      <c r="K279" s="9" t="str">
        <f>A279</f>
        <v>An-1 c</v>
      </c>
      <c r="L279" s="9">
        <v>28.836957657033125</v>
      </c>
      <c r="M279" s="9">
        <v>5.1404430350935817</v>
      </c>
      <c r="N279" s="10">
        <f>L279/G279</f>
        <v>46.206703394093857</v>
      </c>
      <c r="O279" s="9">
        <f>M279/G279</f>
        <v>8.2367540106601584</v>
      </c>
      <c r="P279" s="9">
        <v>4.3623299919558645E-3</v>
      </c>
      <c r="Q279" s="9">
        <v>1.1000734642402867E-2</v>
      </c>
      <c r="R279" s="18">
        <v>-1.3337573635479688E-2</v>
      </c>
      <c r="S279" s="19">
        <f t="shared" si="31"/>
        <v>4.6407765871870907</v>
      </c>
      <c r="T279" s="19">
        <f t="shared" si="32"/>
        <v>11.702909194045606</v>
      </c>
      <c r="U279" s="19">
        <f t="shared" si="33"/>
        <v>-14.188908122850734</v>
      </c>
      <c r="V279" s="19">
        <f>S279+(T279*0.235)+(U279*0.005)</f>
        <v>7.3200157071735541</v>
      </c>
      <c r="W279" s="19">
        <f>T279/S279</f>
        <v>2.5217566444281427</v>
      </c>
      <c r="X279" s="9">
        <v>2.4530229571089984E-11</v>
      </c>
      <c r="Y279" s="9">
        <f>X279/22400*1000/(I279*0.000001)</f>
        <v>1.1649995047060216E-6</v>
      </c>
      <c r="Z279" s="9">
        <f>X279/(I279*0.000001)*1000000000</f>
        <v>26095.988905414877</v>
      </c>
    </row>
    <row r="280" spans="1:26" x14ac:dyDescent="0.2">
      <c r="A280" s="9" t="s">
        <v>256</v>
      </c>
      <c r="B280" s="9">
        <v>105.5</v>
      </c>
      <c r="C280" s="9">
        <v>80.333333333333329</v>
      </c>
      <c r="D280" s="9">
        <v>69.333333333333329</v>
      </c>
      <c r="E280" s="9">
        <f t="shared" si="29"/>
        <v>41.2656077279809</v>
      </c>
      <c r="F280" s="9">
        <f t="shared" si="30"/>
        <v>1.8803569777777778</v>
      </c>
      <c r="G280" s="9">
        <f>1-((3*18.81)/(4*E280))+(18.81^3/(16*E280^3))</f>
        <v>0.66404880755099416</v>
      </c>
      <c r="H280" s="9">
        <v>0</v>
      </c>
      <c r="I280" s="9">
        <v>1.41</v>
      </c>
      <c r="J280" s="9">
        <v>38.200000000000003</v>
      </c>
      <c r="K280" s="9" t="str">
        <f>A280</f>
        <v>An-1 d</v>
      </c>
      <c r="L280" s="9">
        <v>61.756734077880402</v>
      </c>
      <c r="M280" s="9">
        <v>8.1577617135839375</v>
      </c>
      <c r="N280" s="10">
        <f>L280/G280</f>
        <v>93.000293616426575</v>
      </c>
      <c r="O280" s="9">
        <f>M280/G280</f>
        <v>12.284882708651622</v>
      </c>
      <c r="P280" s="9">
        <v>2.1949936461701965E-3</v>
      </c>
      <c r="Q280" s="9">
        <v>1.8537273304129048E-2</v>
      </c>
      <c r="R280" s="18">
        <v>-8.2096993466988753E-3</v>
      </c>
      <c r="S280" s="19">
        <f t="shared" si="31"/>
        <v>1.5567330823902108</v>
      </c>
      <c r="T280" s="19">
        <f t="shared" si="32"/>
        <v>13.147002343353938</v>
      </c>
      <c r="U280" s="19">
        <f t="shared" si="33"/>
        <v>-5.8224818061694164</v>
      </c>
      <c r="V280" s="19">
        <f>S280+(T280*0.235)+(U280*0.005)</f>
        <v>4.6171662240475388</v>
      </c>
      <c r="W280" s="19">
        <f>T280/S280</f>
        <v>8.4452514641546692</v>
      </c>
      <c r="X280" s="9">
        <v>4.9648754151738402E-11</v>
      </c>
      <c r="Y280" s="9">
        <f>X280/22400*1000/(I280*0.000001)</f>
        <v>1.5719590346928321E-6</v>
      </c>
      <c r="Z280" s="9">
        <f>X280/(I280*0.000001)*1000000000</f>
        <v>35211.882377119437</v>
      </c>
    </row>
    <row r="281" spans="1:26" x14ac:dyDescent="0.2">
      <c r="A281" s="9" t="s">
        <v>257</v>
      </c>
      <c r="B281" s="9">
        <v>94.4</v>
      </c>
      <c r="C281" s="9">
        <v>84.333333333333329</v>
      </c>
      <c r="D281" s="9">
        <v>80</v>
      </c>
      <c r="E281" s="9">
        <f t="shared" si="29"/>
        <v>42.917315571315626</v>
      </c>
      <c r="F281" s="9">
        <f t="shared" si="30"/>
        <v>2.0380330666666668</v>
      </c>
      <c r="G281" s="9">
        <f>1-((3*18.81)/(4*E281))+(18.81^3/(16*E281^3))</f>
        <v>0.6765484982789205</v>
      </c>
      <c r="H281" s="9">
        <v>0</v>
      </c>
      <c r="I281" s="9">
        <v>1.48</v>
      </c>
      <c r="J281" s="9">
        <v>40.299999999999997</v>
      </c>
      <c r="K281" s="9" t="str">
        <f>A281</f>
        <v>An-1 e</v>
      </c>
      <c r="L281" s="9">
        <v>45.285960718774021</v>
      </c>
      <c r="M281" s="9">
        <v>6.3552605985620803</v>
      </c>
      <c r="N281" s="10">
        <f>L281/G281</f>
        <v>66.936754473592799</v>
      </c>
      <c r="O281" s="9">
        <f>M281/G281</f>
        <v>9.3936511790792547</v>
      </c>
      <c r="P281" s="9">
        <v>5.6684010979794787E-3</v>
      </c>
      <c r="Q281" s="9">
        <v>1.4099153202781529E-2</v>
      </c>
      <c r="R281" s="18">
        <v>3.9493836884577777E-3</v>
      </c>
      <c r="S281" s="19">
        <f t="shared" si="31"/>
        <v>3.8300007418780266</v>
      </c>
      <c r="T281" s="19">
        <f t="shared" si="32"/>
        <v>9.5264548667442774</v>
      </c>
      <c r="U281" s="19">
        <f t="shared" si="33"/>
        <v>2.6685024922012013</v>
      </c>
      <c r="V281" s="19">
        <f>S281+(T281*0.235)+(U281*0.005)</f>
        <v>6.0820601480239374</v>
      </c>
      <c r="W281" s="19">
        <f>T281/S281</f>
        <v>2.487324548682206</v>
      </c>
      <c r="X281" s="9">
        <v>4.9813834400691339E-11</v>
      </c>
      <c r="Y281" s="9">
        <f>X281/22400*1000/(I281*0.000001)</f>
        <v>1.5025891168162204E-6</v>
      </c>
      <c r="Z281" s="9">
        <f>X281/(I281*0.000001)*1000000000</f>
        <v>33657.996216683336</v>
      </c>
    </row>
    <row r="282" spans="1:26" x14ac:dyDescent="0.2">
      <c r="K282" s="9">
        <f>A282</f>
        <v>0</v>
      </c>
      <c r="N282" s="10" t="e">
        <f>L282/G282</f>
        <v>#DIV/0!</v>
      </c>
      <c r="O282" s="9" t="e">
        <f>M282/G282</f>
        <v>#DIV/0!</v>
      </c>
      <c r="R282" s="18"/>
      <c r="S282" s="19" t="e">
        <f t="shared" si="31"/>
        <v>#DIV/0!</v>
      </c>
      <c r="T282" s="19" t="e">
        <f t="shared" si="32"/>
        <v>#DIV/0!</v>
      </c>
      <c r="U282" s="19" t="e">
        <f t="shared" si="33"/>
        <v>#DIV/0!</v>
      </c>
      <c r="V282" s="19" t="e">
        <f>S282+(T282*0.235)+(U282*0.005)</f>
        <v>#DIV/0!</v>
      </c>
      <c r="W282" s="19" t="e">
        <f>T282/S282</f>
        <v>#DIV/0!</v>
      </c>
      <c r="Y282" s="9" t="e">
        <f>X282/22400*1000/(I282*0.000001)</f>
        <v>#DIV/0!</v>
      </c>
      <c r="Z282" s="9" t="e">
        <f>X282/(I282*0.000001)*1000000000</f>
        <v>#DIV/0!</v>
      </c>
    </row>
    <row r="283" spans="1:26" x14ac:dyDescent="0.2">
      <c r="A283" s="9" t="s">
        <v>258</v>
      </c>
      <c r="B283" s="9">
        <v>152.19999999999999</v>
      </c>
      <c r="C283" s="9">
        <v>94.333333333333329</v>
      </c>
      <c r="D283" s="9">
        <v>90</v>
      </c>
      <c r="E283" s="9">
        <f t="shared" si="29"/>
        <v>53.03704237453551</v>
      </c>
      <c r="F283" s="9">
        <f t="shared" si="30"/>
        <v>4.1349695999999998</v>
      </c>
      <c r="G283" s="9">
        <f>1-((3*18.81)/(4*E283))+(18.81^3/(16*E283^3))</f>
        <v>0.73679476190640181</v>
      </c>
      <c r="H283" s="9">
        <v>2</v>
      </c>
      <c r="I283" s="9">
        <v>1.89</v>
      </c>
      <c r="J283" s="9">
        <v>47.5</v>
      </c>
      <c r="K283" s="9" t="str">
        <f>A283</f>
        <v>Bn-1 a</v>
      </c>
      <c r="L283" s="9">
        <v>153.8561309913176</v>
      </c>
      <c r="M283" s="9">
        <v>14.540769077420061</v>
      </c>
      <c r="N283" s="10">
        <f>L283/G283</f>
        <v>208.81816612434415</v>
      </c>
      <c r="O283" s="9">
        <f>M283/G283</f>
        <v>19.735168908906054</v>
      </c>
      <c r="P283" s="9">
        <v>5.3762597088650088E-3</v>
      </c>
      <c r="Q283" s="9">
        <v>2.4078535147257468E-2</v>
      </c>
      <c r="R283" s="18">
        <v>3.9722429459908379E-2</v>
      </c>
      <c r="S283" s="19">
        <f t="shared" si="31"/>
        <v>2.8445818565423333</v>
      </c>
      <c r="T283" s="19">
        <f t="shared" si="32"/>
        <v>12.739965686379614</v>
      </c>
      <c r="U283" s="19">
        <f t="shared" si="33"/>
        <v>21.017158444395967</v>
      </c>
      <c r="V283" s="19">
        <f>S283+(T283*0.235)+(U283*0.005)</f>
        <v>5.9435595850635217</v>
      </c>
      <c r="W283" s="19">
        <f>T283/S283</f>
        <v>4.4786778264364626</v>
      </c>
      <c r="X283" s="9">
        <v>2.1524841809059242E-10</v>
      </c>
      <c r="Y283" s="9">
        <f>X283/22400*1000/(I283*0.000001)</f>
        <v>5.0842880312403736E-6</v>
      </c>
      <c r="Z283" s="9">
        <f>X283/(I283*0.000001)*1000000000</f>
        <v>113888.05189978435</v>
      </c>
    </row>
    <row r="284" spans="1:26" x14ac:dyDescent="0.2">
      <c r="A284" s="9" t="s">
        <v>259</v>
      </c>
      <c r="B284" s="9">
        <v>123.5</v>
      </c>
      <c r="C284" s="9">
        <v>83</v>
      </c>
      <c r="D284" s="9">
        <v>83</v>
      </c>
      <c r="E284" s="9">
        <f t="shared" si="29"/>
        <v>46.593181818181819</v>
      </c>
      <c r="F284" s="9">
        <f t="shared" si="30"/>
        <v>2.7225328000000002</v>
      </c>
      <c r="G284" s="9">
        <f>1-((3*18.81)/(4*E284))+(18.81^3/(16*E284^3))</f>
        <v>0.70133189580777211</v>
      </c>
      <c r="H284" s="9">
        <v>0</v>
      </c>
      <c r="I284" s="9">
        <v>1.94</v>
      </c>
      <c r="J284" s="9">
        <v>43.1</v>
      </c>
      <c r="K284" s="9" t="str">
        <f>A284</f>
        <v>Bn-1 b</v>
      </c>
      <c r="L284" s="9">
        <v>135.68047831521685</v>
      </c>
      <c r="M284" s="9">
        <v>7.1808048354834995</v>
      </c>
      <c r="N284" s="10">
        <f>L284/G284</f>
        <v>193.46115459206987</v>
      </c>
      <c r="O284" s="9">
        <f>M284/G284</f>
        <v>10.238811151192365</v>
      </c>
      <c r="P284" s="9">
        <v>4.1756001791652016E-2</v>
      </c>
      <c r="Q284" s="9">
        <v>2.1754091575869779E-2</v>
      </c>
      <c r="R284" s="18">
        <v>5.0216757696720897E-2</v>
      </c>
      <c r="S284" s="19">
        <f t="shared" si="31"/>
        <v>21.523712263738155</v>
      </c>
      <c r="T284" s="19">
        <f t="shared" si="32"/>
        <v>11.213449265912258</v>
      </c>
      <c r="U284" s="19">
        <f t="shared" si="33"/>
        <v>25.884926647794281</v>
      </c>
      <c r="V284" s="19">
        <f>S284+(T284*0.235)+(U284*0.005)</f>
        <v>24.288297474466507</v>
      </c>
      <c r="W284" s="19">
        <f>T284/S284</f>
        <v>0.520981191743768</v>
      </c>
      <c r="X284" s="9">
        <v>7.8972437290719406E-10</v>
      </c>
      <c r="Y284" s="9">
        <f>X284/22400*1000/(I284*0.000001)</f>
        <v>1.817296513501459E-5</v>
      </c>
      <c r="Z284" s="9">
        <f>X284/(I284*0.000001)*1000000000</f>
        <v>407074.41902432684</v>
      </c>
    </row>
    <row r="285" spans="1:26" x14ac:dyDescent="0.2">
      <c r="A285" s="9" t="s">
        <v>260</v>
      </c>
      <c r="B285" s="9">
        <v>108.2</v>
      </c>
      <c r="C285" s="9">
        <v>108.66666666666667</v>
      </c>
      <c r="D285" s="9">
        <v>101.33333333333333</v>
      </c>
      <c r="E285" s="9">
        <f t="shared" si="29"/>
        <v>52.979160875093058</v>
      </c>
      <c r="F285" s="9">
        <f t="shared" si="30"/>
        <v>3.8126409955555558</v>
      </c>
      <c r="G285" s="9">
        <f>1-((3*18.81)/(4*E285))+(18.81^3/(16*E285^3))</f>
        <v>0.73651330358343381</v>
      </c>
      <c r="H285" s="9">
        <v>0</v>
      </c>
      <c r="I285" s="9">
        <v>2.79</v>
      </c>
      <c r="J285" s="9">
        <v>50</v>
      </c>
      <c r="K285" s="9" t="str">
        <f>A285</f>
        <v>Bn-1 c</v>
      </c>
      <c r="L285" s="9">
        <v>177.95937638084004</v>
      </c>
      <c r="M285" s="9">
        <v>26.827354450181577</v>
      </c>
      <c r="N285" s="10">
        <f>L285/G285</f>
        <v>241.62411665206318</v>
      </c>
      <c r="O285" s="9">
        <f>M285/G285</f>
        <v>36.424806340436341</v>
      </c>
      <c r="P285" s="9">
        <v>5.5059044965077353E-2</v>
      </c>
      <c r="Q285" s="9">
        <v>9.8836390886553657E-3</v>
      </c>
      <c r="R285" s="18">
        <v>7.8156641638277846E-2</v>
      </c>
      <c r="S285" s="19">
        <f t="shared" si="31"/>
        <v>19.734424718665721</v>
      </c>
      <c r="T285" s="19">
        <f t="shared" si="32"/>
        <v>3.5425229708442174</v>
      </c>
      <c r="U285" s="19">
        <f t="shared" si="33"/>
        <v>28.013133203683818</v>
      </c>
      <c r="V285" s="19">
        <f>S285+(T285*0.235)+(U285*0.005)</f>
        <v>20.706983282832532</v>
      </c>
      <c r="W285" s="19">
        <f>T285/S285</f>
        <v>0.17950981705048322</v>
      </c>
      <c r="X285" s="9">
        <v>1.2763915437471474E-9</v>
      </c>
      <c r="Y285" s="9">
        <f>X285/22400*1000/(I285*0.000001)</f>
        <v>2.0423571808550109E-5</v>
      </c>
      <c r="Z285" s="9">
        <f>X285/(I285*0.000001)*1000000000</f>
        <v>457488.00851152238</v>
      </c>
    </row>
    <row r="286" spans="1:26" x14ac:dyDescent="0.2">
      <c r="A286" s="9" t="s">
        <v>261</v>
      </c>
      <c r="B286" s="9">
        <v>135.5</v>
      </c>
      <c r="C286" s="9">
        <v>102</v>
      </c>
      <c r="D286" s="9">
        <v>89.666666666666671</v>
      </c>
      <c r="E286" s="9">
        <f t="shared" si="29"/>
        <v>52.935425081039007</v>
      </c>
      <c r="F286" s="9">
        <f t="shared" si="30"/>
        <v>3.9657056000000002</v>
      </c>
      <c r="G286" s="9">
        <f>1-((3*18.81)/(4*E286))+(18.81^3/(16*E286^3))</f>
        <v>0.73630023612032747</v>
      </c>
      <c r="H286" s="9">
        <v>2</v>
      </c>
      <c r="I286" s="9">
        <v>1.67</v>
      </c>
      <c r="J286" s="9">
        <v>46.4</v>
      </c>
      <c r="K286" s="9" t="str">
        <f>A286</f>
        <v>Bn-1 d</v>
      </c>
      <c r="L286" s="9">
        <v>175.27516578178793</v>
      </c>
      <c r="M286" s="9">
        <v>28.918275299086183</v>
      </c>
      <c r="N286" s="10">
        <f>L286/G286</f>
        <v>238.04849867404383</v>
      </c>
      <c r="O286" s="9">
        <f>M286/G286</f>
        <v>39.275113439404507</v>
      </c>
      <c r="P286" s="9">
        <v>6.2916633217886847E-2</v>
      </c>
      <c r="Q286" s="9">
        <v>6.5848849239464966E-3</v>
      </c>
      <c r="R286" s="18">
        <v>2.023978726876003E-2</v>
      </c>
      <c r="S286" s="19">
        <f t="shared" si="31"/>
        <v>37.674630669393324</v>
      </c>
      <c r="T286" s="19">
        <f t="shared" si="32"/>
        <v>3.9430448646386216</v>
      </c>
      <c r="U286" s="19">
        <f t="shared" si="33"/>
        <v>12.119633095065888</v>
      </c>
      <c r="V286" s="19">
        <f>S286+(T286*0.235)+(U286*0.005)</f>
        <v>38.661844378058724</v>
      </c>
      <c r="W286" s="19">
        <f>T286/S286</f>
        <v>0.10466047827356489</v>
      </c>
      <c r="X286" s="9">
        <v>1.4002795516423949E-9</v>
      </c>
      <c r="Y286" s="9">
        <f>X286/22400*1000/(I286*0.000001)</f>
        <v>3.7432622744931431E-5</v>
      </c>
      <c r="Z286" s="9">
        <f>X286/(I286*0.000001)*1000000000</f>
        <v>838490.74948646408</v>
      </c>
    </row>
    <row r="287" spans="1:26" x14ac:dyDescent="0.2">
      <c r="A287" s="9" t="s">
        <v>262</v>
      </c>
      <c r="B287" s="9">
        <v>151</v>
      </c>
      <c r="C287" s="9">
        <v>111</v>
      </c>
      <c r="D287" s="9">
        <v>105.33333333333333</v>
      </c>
      <c r="E287" s="9">
        <f t="shared" si="29"/>
        <v>59.701025737366152</v>
      </c>
      <c r="F287" s="9">
        <f t="shared" si="30"/>
        <v>5.6495744000000006</v>
      </c>
      <c r="G287" s="9">
        <f>1-((3*18.81)/(4*E287))+(18.81^3/(16*E287^3))</f>
        <v>0.76565232150049012</v>
      </c>
      <c r="H287" s="9">
        <v>0</v>
      </c>
      <c r="I287" s="9">
        <v>4.0999999999999996</v>
      </c>
      <c r="J287" s="9">
        <v>55.8</v>
      </c>
      <c r="K287" s="9" t="str">
        <f>A287</f>
        <v>Bn-1 e</v>
      </c>
      <c r="L287" s="9">
        <v>155.79682341867104</v>
      </c>
      <c r="M287" s="9">
        <v>9.6026797360630791</v>
      </c>
      <c r="N287" s="10">
        <f>L287/G287</f>
        <v>203.48246722918256</v>
      </c>
      <c r="O287" s="9">
        <f>M287/G287</f>
        <v>12.54182801567713</v>
      </c>
      <c r="P287" s="9">
        <v>1.510918097440039E-2</v>
      </c>
      <c r="Q287" s="9">
        <v>3.0735994984139238E-2</v>
      </c>
      <c r="R287" s="18">
        <v>3.4485358993407815E-3</v>
      </c>
      <c r="S287" s="19">
        <f t="shared" si="31"/>
        <v>3.6851660913171687</v>
      </c>
      <c r="T287" s="19">
        <f t="shared" si="32"/>
        <v>7.4965841424729867</v>
      </c>
      <c r="U287" s="19">
        <f t="shared" si="33"/>
        <v>0.8411063169123858</v>
      </c>
      <c r="V287" s="19">
        <f>S287+(T287*0.235)+(U287*0.005)</f>
        <v>5.4510688963828819</v>
      </c>
      <c r="W287" s="19">
        <f>T287/S287</f>
        <v>2.0342595032924349</v>
      </c>
      <c r="X287" s="9">
        <v>4.2925169729239246E-10</v>
      </c>
      <c r="Y287" s="9">
        <f>X287/22400*1000/(I287*0.000001)</f>
        <v>4.6739078537934715E-6</v>
      </c>
      <c r="Z287" s="9">
        <f>X287/(I287*0.000001)*1000000000</f>
        <v>104695.53592497378</v>
      </c>
    </row>
    <row r="288" spans="1:26" x14ac:dyDescent="0.2">
      <c r="K288" s="9">
        <f>A288</f>
        <v>0</v>
      </c>
      <c r="N288" s="10" t="e">
        <f>L288/G288</f>
        <v>#DIV/0!</v>
      </c>
      <c r="O288" s="9" t="e">
        <f>M288/G288</f>
        <v>#DIV/0!</v>
      </c>
      <c r="R288" s="18"/>
      <c r="S288" s="19" t="e">
        <f t="shared" si="31"/>
        <v>#DIV/0!</v>
      </c>
      <c r="T288" s="19" t="e">
        <f t="shared" si="32"/>
        <v>#DIV/0!</v>
      </c>
      <c r="U288" s="19" t="e">
        <f t="shared" si="33"/>
        <v>#DIV/0!</v>
      </c>
      <c r="V288" s="19" t="e">
        <f>S288+(T288*0.235)+(U288*0.005)</f>
        <v>#DIV/0!</v>
      </c>
      <c r="W288" s="19" t="e">
        <f>T288/S288</f>
        <v>#DIV/0!</v>
      </c>
      <c r="Y288" s="9" t="e">
        <f>X288/22400*1000/(I288*0.000001)</f>
        <v>#DIV/0!</v>
      </c>
      <c r="Z288" s="9" t="e">
        <f>X288/(I288*0.000001)*1000000000</f>
        <v>#DIV/0!</v>
      </c>
    </row>
    <row r="289" spans="1:28" x14ac:dyDescent="0.2">
      <c r="A289" s="9" t="s">
        <v>263</v>
      </c>
      <c r="B289" s="9" t="e">
        <v>#DIV/0!</v>
      </c>
      <c r="C289" s="9" t="e">
        <v>#DIV/0!</v>
      </c>
      <c r="D289" s="9" t="e">
        <v>#DIV/0!</v>
      </c>
      <c r="E289" s="9" t="e">
        <f t="shared" si="29"/>
        <v>#DIV/0!</v>
      </c>
      <c r="F289" s="9" t="e">
        <f t="shared" si="30"/>
        <v>#DIV/0!</v>
      </c>
      <c r="G289" s="9" t="e">
        <f>1-((3*18.81)/(4*E289))+(18.81^3/(16*E289^3))</f>
        <v>#DIV/0!</v>
      </c>
      <c r="H289" s="9">
        <v>0</v>
      </c>
      <c r="K289" s="9" t="str">
        <f>A289</f>
        <v>Bn-2 a</v>
      </c>
      <c r="N289" s="10" t="e">
        <f>L289/G289</f>
        <v>#DIV/0!</v>
      </c>
      <c r="O289" s="9" t="e">
        <f>M289/G289</f>
        <v>#DIV/0!</v>
      </c>
      <c r="R289" s="18"/>
      <c r="S289" s="19" t="e">
        <f t="shared" si="31"/>
        <v>#DIV/0!</v>
      </c>
      <c r="T289" s="19" t="e">
        <f t="shared" si="32"/>
        <v>#DIV/0!</v>
      </c>
      <c r="U289" s="19" t="e">
        <f t="shared" si="33"/>
        <v>#DIV/0!</v>
      </c>
      <c r="V289" s="19" t="e">
        <f>S289+(T289*0.235)+(U289*0.005)</f>
        <v>#DIV/0!</v>
      </c>
      <c r="W289" s="19" t="e">
        <f>T289/S289</f>
        <v>#DIV/0!</v>
      </c>
      <c r="Y289" s="9" t="e">
        <f>X289/22400*1000/(I289*0.000001)</f>
        <v>#DIV/0!</v>
      </c>
      <c r="Z289" s="9" t="e">
        <f>X289/(I289*0.000001)*1000000000</f>
        <v>#DIV/0!</v>
      </c>
    </row>
    <row r="290" spans="1:28" x14ac:dyDescent="0.2">
      <c r="A290" s="9" t="s">
        <v>264</v>
      </c>
      <c r="B290" s="9">
        <v>160.6</v>
      </c>
      <c r="C290" s="9">
        <v>99.333333333333329</v>
      </c>
      <c r="D290" s="9">
        <v>91</v>
      </c>
      <c r="E290" s="9">
        <f t="shared" si="29"/>
        <v>54.979744253100897</v>
      </c>
      <c r="F290" s="9">
        <f t="shared" si="30"/>
        <v>4.6454941866666664</v>
      </c>
      <c r="G290" s="9">
        <f>1-((3*18.81)/(4*E290))+(18.81^3/(16*E290^3))</f>
        <v>0.74590836955876849</v>
      </c>
      <c r="H290" s="9">
        <v>0</v>
      </c>
      <c r="I290" s="9">
        <v>3.42</v>
      </c>
      <c r="J290" s="9">
        <v>51.6</v>
      </c>
      <c r="K290" s="9" t="str">
        <f>A290</f>
        <v>Bn-2 b</v>
      </c>
      <c r="L290" s="9">
        <v>11.17790220003487</v>
      </c>
      <c r="M290" s="9">
        <v>0.74280067213458711</v>
      </c>
      <c r="N290" s="10">
        <f>L290/G290</f>
        <v>14.985623779294768</v>
      </c>
      <c r="O290" s="9">
        <f>M290/G290</f>
        <v>0.99583367401277489</v>
      </c>
      <c r="P290" s="9">
        <v>6.9174621042042495E-3</v>
      </c>
      <c r="Q290" s="9">
        <v>3.5117429690747833E-2</v>
      </c>
      <c r="R290" s="18">
        <v>8.0657552648455394E-2</v>
      </c>
      <c r="S290" s="19">
        <f t="shared" si="31"/>
        <v>2.0226497380714181</v>
      </c>
      <c r="T290" s="19">
        <f t="shared" si="32"/>
        <v>10.268254295540302</v>
      </c>
      <c r="U290" s="19">
        <f t="shared" si="33"/>
        <v>23.584079721770582</v>
      </c>
      <c r="V290" s="19">
        <f>S290+(T290*0.235)+(U290*0.005)</f>
        <v>4.5536098961322429</v>
      </c>
      <c r="W290" s="19">
        <f>T290/S290</f>
        <v>5.0766349221348666</v>
      </c>
      <c r="X290" s="9">
        <v>2.1599517026990807E-11</v>
      </c>
      <c r="Y290" s="9">
        <f>X290/22400*1000/(I290*0.000001)</f>
        <v>2.8194858274580737E-7</v>
      </c>
      <c r="Z290" s="9">
        <f>X290/(I290*0.000001)*1000000000</f>
        <v>6315.6482535060841</v>
      </c>
    </row>
    <row r="291" spans="1:28" x14ac:dyDescent="0.2">
      <c r="A291" s="9" t="s">
        <v>265</v>
      </c>
      <c r="B291" s="9" t="e">
        <v>#DIV/0!</v>
      </c>
      <c r="C291" s="9" t="e">
        <v>#DIV/0!</v>
      </c>
      <c r="D291" s="9" t="e">
        <v>#DIV/0!</v>
      </c>
      <c r="E291" s="9" t="e">
        <f t="shared" si="29"/>
        <v>#DIV/0!</v>
      </c>
      <c r="F291" s="9" t="e">
        <f t="shared" si="30"/>
        <v>#DIV/0!</v>
      </c>
      <c r="G291" s="9" t="e">
        <f>1-((3*18.81)/(4*E291))+(18.81^3/(16*E291^3))</f>
        <v>#DIV/0!</v>
      </c>
      <c r="H291" s="9">
        <v>0</v>
      </c>
      <c r="K291" s="9" t="str">
        <f>A291</f>
        <v>Bn-2 c</v>
      </c>
      <c r="N291" s="10" t="e">
        <f>L291/G291</f>
        <v>#DIV/0!</v>
      </c>
      <c r="O291" s="9" t="e">
        <f>M291/G291</f>
        <v>#DIV/0!</v>
      </c>
      <c r="R291" s="18"/>
      <c r="S291" s="19" t="e">
        <f t="shared" si="31"/>
        <v>#DIV/0!</v>
      </c>
      <c r="T291" s="19" t="e">
        <f t="shared" si="32"/>
        <v>#DIV/0!</v>
      </c>
      <c r="U291" s="19" t="e">
        <f t="shared" si="33"/>
        <v>#DIV/0!</v>
      </c>
      <c r="V291" s="19" t="e">
        <f>S291+(T291*0.235)+(U291*0.005)</f>
        <v>#DIV/0!</v>
      </c>
      <c r="W291" s="19" t="e">
        <f>T291/S291</f>
        <v>#DIV/0!</v>
      </c>
      <c r="Y291" s="9" t="e">
        <f>X291/22400*1000/(I291*0.000001)</f>
        <v>#DIV/0!</v>
      </c>
      <c r="Z291" s="9" t="e">
        <f>X291/(I291*0.000001)*1000000000</f>
        <v>#DIV/0!</v>
      </c>
    </row>
    <row r="292" spans="1:28" x14ac:dyDescent="0.2">
      <c r="A292" s="9" t="s">
        <v>266</v>
      </c>
      <c r="B292" s="9" t="e">
        <v>#DIV/0!</v>
      </c>
      <c r="C292" s="9" t="e">
        <v>#DIV/0!</v>
      </c>
      <c r="D292" s="9" t="e">
        <v>#DIV/0!</v>
      </c>
      <c r="E292" s="9" t="e">
        <f t="shared" si="29"/>
        <v>#DIV/0!</v>
      </c>
      <c r="F292" s="9" t="e">
        <f t="shared" si="30"/>
        <v>#DIV/0!</v>
      </c>
      <c r="G292" s="9" t="e">
        <f>1-((3*18.81)/(4*E292))+(18.81^3/(16*E292^3))</f>
        <v>#DIV/0!</v>
      </c>
      <c r="H292" s="9">
        <v>0</v>
      </c>
      <c r="K292" s="9" t="str">
        <f>A292</f>
        <v>Bn-2 d</v>
      </c>
      <c r="N292" s="10" t="e">
        <f>L292/G292</f>
        <v>#DIV/0!</v>
      </c>
      <c r="O292" s="9" t="e">
        <f>M292/G292</f>
        <v>#DIV/0!</v>
      </c>
      <c r="R292" s="18"/>
      <c r="S292" s="19" t="e">
        <f t="shared" si="31"/>
        <v>#DIV/0!</v>
      </c>
      <c r="T292" s="19" t="e">
        <f t="shared" si="32"/>
        <v>#DIV/0!</v>
      </c>
      <c r="U292" s="19" t="e">
        <f t="shared" si="33"/>
        <v>#DIV/0!</v>
      </c>
      <c r="V292" s="19" t="e">
        <f>S292+(T292*0.235)+(U292*0.005)</f>
        <v>#DIV/0!</v>
      </c>
      <c r="W292" s="19" t="e">
        <f>T292/S292</f>
        <v>#DIV/0!</v>
      </c>
      <c r="Y292" s="9" t="e">
        <f>X292/22400*1000/(I292*0.000001)</f>
        <v>#DIV/0!</v>
      </c>
      <c r="Z292" s="9" t="e">
        <f>X292/(I292*0.000001)*1000000000</f>
        <v>#DIV/0!</v>
      </c>
    </row>
    <row r="293" spans="1:28" x14ac:dyDescent="0.2">
      <c r="A293" s="9" t="s">
        <v>267</v>
      </c>
      <c r="B293" s="9">
        <v>116.5</v>
      </c>
      <c r="C293" s="9">
        <v>112</v>
      </c>
      <c r="D293" s="9">
        <v>98</v>
      </c>
      <c r="E293" s="9">
        <f t="shared" si="29"/>
        <v>54.119691882283234</v>
      </c>
      <c r="F293" s="9">
        <f t="shared" si="30"/>
        <v>4.0918527999999998</v>
      </c>
      <c r="G293" s="9">
        <f>1-((3*18.81)/(4*E293))+(18.81^3/(16*E293^3))</f>
        <v>0.74195188468818596</v>
      </c>
      <c r="H293" s="9">
        <v>1</v>
      </c>
      <c r="I293" s="9">
        <v>2.21</v>
      </c>
      <c r="J293" s="9">
        <v>48.5</v>
      </c>
      <c r="K293" s="9" t="str">
        <f>A293</f>
        <v>Bn-2 e</v>
      </c>
      <c r="L293" s="9">
        <v>153.65417237554726</v>
      </c>
      <c r="M293" s="9">
        <v>10.76256361865307</v>
      </c>
      <c r="N293" s="10">
        <f>L293/G293</f>
        <v>207.09452397997782</v>
      </c>
      <c r="O293" s="9">
        <f>M293/G293</f>
        <v>14.505743351775655</v>
      </c>
      <c r="P293" s="9">
        <v>1.581670436428019E-2</v>
      </c>
      <c r="Q293" s="9">
        <v>2.7715301201095402E-2</v>
      </c>
      <c r="R293" s="18">
        <v>4.2052439987692182E-2</v>
      </c>
      <c r="S293" s="19">
        <f t="shared" si="31"/>
        <v>7.1568798028417149</v>
      </c>
      <c r="T293" s="19">
        <f t="shared" si="32"/>
        <v>12.540860271988871</v>
      </c>
      <c r="U293" s="19">
        <f t="shared" si="33"/>
        <v>19.028253388096012</v>
      </c>
      <c r="V293" s="19">
        <f>S293+(T293*0.235)+(U293*0.005)</f>
        <v>10.199123233699581</v>
      </c>
      <c r="W293" s="19">
        <f>T293/S293</f>
        <v>1.752280409545147</v>
      </c>
      <c r="X293" s="9">
        <v>4.2925169729239246E-10</v>
      </c>
      <c r="Y293" s="9">
        <f>X293/22400*1000/(I293*0.000001)</f>
        <v>8.6710507694811015E-6</v>
      </c>
      <c r="Z293" s="9">
        <f>X293/(I293*0.000001)*1000000000</f>
        <v>194231.53723637667</v>
      </c>
    </row>
    <row r="294" spans="1:28" x14ac:dyDescent="0.2">
      <c r="K294" s="9">
        <f>A294</f>
        <v>0</v>
      </c>
      <c r="N294" s="10" t="e">
        <f>L294/G294</f>
        <v>#DIV/0!</v>
      </c>
      <c r="O294" s="9" t="e">
        <f>M294/G294</f>
        <v>#DIV/0!</v>
      </c>
      <c r="R294" s="18"/>
      <c r="S294" s="19" t="e">
        <f t="shared" si="31"/>
        <v>#DIV/0!</v>
      </c>
      <c r="T294" s="19" t="e">
        <f t="shared" si="32"/>
        <v>#DIV/0!</v>
      </c>
      <c r="U294" s="19" t="e">
        <f t="shared" si="33"/>
        <v>#DIV/0!</v>
      </c>
      <c r="V294" s="19" t="e">
        <f>S294+(T294*0.235)+(U294*0.005)</f>
        <v>#DIV/0!</v>
      </c>
      <c r="W294" s="19" t="e">
        <f>T294/S294</f>
        <v>#DIV/0!</v>
      </c>
      <c r="Y294" s="9" t="e">
        <f>X294/22400*1000/(I294*0.000001)</f>
        <v>#DIV/0!</v>
      </c>
      <c r="Z294" s="9" t="e">
        <f>X294/(I294*0.000001)*1000000000</f>
        <v>#DIV/0!</v>
      </c>
    </row>
    <row r="295" spans="1:28" x14ac:dyDescent="0.2">
      <c r="A295" s="9" t="s">
        <v>268</v>
      </c>
      <c r="B295" s="9">
        <v>98.75</v>
      </c>
      <c r="C295" s="9">
        <v>91.666666666666671</v>
      </c>
      <c r="D295" s="9">
        <v>86.333333333333329</v>
      </c>
      <c r="E295" s="9">
        <f t="shared" si="29"/>
        <v>45.985912998942986</v>
      </c>
      <c r="F295" s="9">
        <f t="shared" si="30"/>
        <v>2.5007888888888892</v>
      </c>
      <c r="G295" s="9">
        <f>1-((3*18.81)/(4*E295))+(18.81^3/(16*E295^3))</f>
        <v>0.69749859191466157</v>
      </c>
      <c r="H295" s="9">
        <v>0</v>
      </c>
      <c r="I295" s="9">
        <v>1.82</v>
      </c>
      <c r="J295" s="9">
        <v>43.3</v>
      </c>
      <c r="K295" s="9" t="str">
        <f>A295</f>
        <v>Bn-3 a</v>
      </c>
      <c r="L295" s="9">
        <v>89.688313160651091</v>
      </c>
      <c r="M295" s="9">
        <v>11.223388267844886</v>
      </c>
      <c r="N295" s="10">
        <f>L295/G295</f>
        <v>128.58565479602342</v>
      </c>
      <c r="O295" s="9">
        <f>M295/G295</f>
        <v>16.090911720748046</v>
      </c>
      <c r="P295" s="9">
        <v>2.1895533065477073E-3</v>
      </c>
      <c r="Q295" s="9">
        <v>1.9845373215976465E-2</v>
      </c>
      <c r="R295" s="18">
        <v>3.4829246051157475E-3</v>
      </c>
      <c r="S295" s="19">
        <f t="shared" si="31"/>
        <v>1.2030512673339051</v>
      </c>
      <c r="T295" s="19">
        <f t="shared" si="32"/>
        <v>10.904051217569489</v>
      </c>
      <c r="U295" s="19">
        <f t="shared" si="33"/>
        <v>1.9136948379756855</v>
      </c>
      <c r="V295" s="19">
        <f>S295+(T295*0.235)+(U295*0.005)</f>
        <v>3.775071777652613</v>
      </c>
      <c r="W295" s="19">
        <f>T295/S295</f>
        <v>9.0636629656972758</v>
      </c>
      <c r="X295" s="9">
        <v>7.5825977941820151E-11</v>
      </c>
      <c r="Y295" s="9">
        <f>X295/22400*1000/(I295*0.000001)</f>
        <v>1.8599386269088538E-6</v>
      </c>
      <c r="Z295" s="9">
        <f>X295/(I295*0.000001)*1000000000</f>
        <v>41662.625242758324</v>
      </c>
    </row>
    <row r="296" spans="1:28" x14ac:dyDescent="0.2">
      <c r="A296" s="9" t="s">
        <v>269</v>
      </c>
      <c r="B296" s="9">
        <v>120.66666666666667</v>
      </c>
      <c r="C296" s="9">
        <v>68.666666666666671</v>
      </c>
      <c r="D296" s="9">
        <v>68.66</v>
      </c>
      <c r="E296" s="9">
        <f t="shared" si="29"/>
        <v>40.090957893734597</v>
      </c>
      <c r="F296" s="9">
        <f t="shared" si="30"/>
        <v>1.8204848071111115</v>
      </c>
      <c r="G296" s="9">
        <f>1-((3*18.81)/(4*E296))+(18.81^3/(16*E296^3))</f>
        <v>0.65456783464515389</v>
      </c>
      <c r="H296" s="9">
        <v>1</v>
      </c>
      <c r="I296" s="9">
        <v>1.3</v>
      </c>
      <c r="J296" s="9">
        <v>37</v>
      </c>
      <c r="K296" s="9" t="str">
        <f>A296</f>
        <v>Bn-3 b</v>
      </c>
      <c r="L296" s="9">
        <v>138.10636917979249</v>
      </c>
      <c r="M296" s="9">
        <v>22.375406153790365</v>
      </c>
      <c r="N296" s="10">
        <f>L296/G296</f>
        <v>210.98862771749393</v>
      </c>
      <c r="O296" s="9">
        <f>M296/G296</f>
        <v>34.183479495169877</v>
      </c>
      <c r="P296" s="9">
        <v>2.8852385098809056E-2</v>
      </c>
      <c r="Q296" s="9">
        <v>7.5220915351612173E-3</v>
      </c>
      <c r="R296" s="18">
        <v>-1.2538926454206401E-3</v>
      </c>
      <c r="S296" s="19">
        <f t="shared" si="31"/>
        <v>22.194142383699273</v>
      </c>
      <c r="T296" s="19">
        <f t="shared" si="32"/>
        <v>5.786224257816321</v>
      </c>
      <c r="U296" s="19">
        <f t="shared" si="33"/>
        <v>-0.9645328041697232</v>
      </c>
      <c r="V296" s="19">
        <f>S296+(T296*0.235)+(U296*0.005)</f>
        <v>23.549082420265258</v>
      </c>
      <c r="W296" s="19">
        <f>T296/S296</f>
        <v>0.26070952225962452</v>
      </c>
      <c r="X296" s="9">
        <v>5.20930015289131E-10</v>
      </c>
      <c r="Y296" s="9">
        <f>X296/22400*1000/(I296*0.000001)</f>
        <v>1.7889080195368508E-5</v>
      </c>
      <c r="Z296" s="9">
        <f>X296/(I296*0.000001)*1000000000</f>
        <v>400715.39637625456</v>
      </c>
    </row>
    <row r="297" spans="1:28" x14ac:dyDescent="0.2">
      <c r="A297" s="9" t="s">
        <v>270</v>
      </c>
      <c r="B297" s="9">
        <v>86</v>
      </c>
      <c r="C297" s="9">
        <v>70.666666666666671</v>
      </c>
      <c r="D297" s="9">
        <v>65.333333333333329</v>
      </c>
      <c r="E297" s="9">
        <f t="shared" si="29"/>
        <v>36.509699215344376</v>
      </c>
      <c r="F297" s="9">
        <f t="shared" si="30"/>
        <v>1.2705678222222223</v>
      </c>
      <c r="G297" s="9">
        <f>1-((3*18.81)/(4*E297))+(18.81^3/(16*E297^3))</f>
        <v>0.62214298677195412</v>
      </c>
      <c r="H297" s="9">
        <v>0</v>
      </c>
      <c r="I297" s="9">
        <v>0.93</v>
      </c>
      <c r="J297" s="9">
        <v>34.4</v>
      </c>
      <c r="K297" s="9" t="str">
        <f>A297</f>
        <v>Bn-3 c</v>
      </c>
      <c r="L297" s="9">
        <v>152.22737729664641</v>
      </c>
      <c r="M297" s="9">
        <v>10.505777385804516</v>
      </c>
      <c r="N297" s="10">
        <f>L297/G297</f>
        <v>244.6823005857417</v>
      </c>
      <c r="O297" s="9">
        <f>M297/G297</f>
        <v>16.886435448408257</v>
      </c>
      <c r="P297" s="9">
        <v>8.5772419318815452E-3</v>
      </c>
      <c r="Q297" s="9">
        <v>3.2641665079547882E-2</v>
      </c>
      <c r="R297" s="18">
        <v>4.4230824076062943E-3</v>
      </c>
      <c r="S297" s="19">
        <f t="shared" si="31"/>
        <v>9.2228407869694049</v>
      </c>
      <c r="T297" s="19">
        <f t="shared" si="32"/>
        <v>35.098564601664393</v>
      </c>
      <c r="U297" s="19">
        <f t="shared" si="33"/>
        <v>4.7560025888239732</v>
      </c>
      <c r="V297" s="19">
        <f>S297+(T297*0.235)+(U297*0.005)</f>
        <v>17.494783481304655</v>
      </c>
      <c r="W297" s="19">
        <f>T297/S297</f>
        <v>3.8056131958012109</v>
      </c>
      <c r="X297" s="9">
        <v>3.0518321048906175E-10</v>
      </c>
      <c r="Y297" s="9">
        <f>X297/22400*1000/(I297*0.000001)</f>
        <v>1.4649731686302887E-5</v>
      </c>
      <c r="Z297" s="9">
        <f>X297/(I297*0.000001)*1000000000</f>
        <v>328153.98977318464</v>
      </c>
    </row>
    <row r="298" spans="1:28" x14ac:dyDescent="0.2">
      <c r="A298" s="9" t="s">
        <v>271</v>
      </c>
      <c r="B298" s="9">
        <v>107.8</v>
      </c>
      <c r="C298" s="9">
        <v>76.333333333333329</v>
      </c>
      <c r="D298" s="9">
        <v>67.666666666666671</v>
      </c>
      <c r="E298" s="9">
        <f t="shared" si="29"/>
        <v>40.371200102257944</v>
      </c>
      <c r="F298" s="9">
        <f t="shared" si="30"/>
        <v>1.7817950577777777</v>
      </c>
      <c r="G298" s="9">
        <f>1-((3*18.81)/(4*E298))+(18.81^3/(16*E298^3))</f>
        <v>0.65687701149849909</v>
      </c>
      <c r="H298" s="9">
        <v>0</v>
      </c>
      <c r="I298" s="9">
        <v>1.32</v>
      </c>
      <c r="J298" s="9">
        <v>38.200000000000003</v>
      </c>
      <c r="K298" s="9" t="str">
        <f>A298</f>
        <v>Bn-3 d</v>
      </c>
      <c r="L298" s="9">
        <v>77.469880399707918</v>
      </c>
      <c r="M298" s="9">
        <v>3.0224022657379126</v>
      </c>
      <c r="N298" s="10">
        <f>L298/G298</f>
        <v>117.9366594409811</v>
      </c>
      <c r="O298" s="9">
        <f>M298/G298</f>
        <v>4.6011691881910508</v>
      </c>
      <c r="P298" s="9">
        <v>1.8676954414355348E-2</v>
      </c>
      <c r="Q298" s="9">
        <v>5.7768055629600579E-2</v>
      </c>
      <c r="R298" s="18">
        <v>-6.1259901280103987E-4</v>
      </c>
      <c r="S298" s="19">
        <f t="shared" si="31"/>
        <v>14.149207889663142</v>
      </c>
      <c r="T298" s="19">
        <f t="shared" si="32"/>
        <v>43.76367850727317</v>
      </c>
      <c r="U298" s="19">
        <f t="shared" si="33"/>
        <v>-0.46409016121290902</v>
      </c>
      <c r="V298" s="19">
        <f>S298+(T298*0.235)+(U298*0.005)</f>
        <v>24.431351888066271</v>
      </c>
      <c r="W298" s="19">
        <f>T298/S298</f>
        <v>3.0930126158684264</v>
      </c>
      <c r="X298" s="9">
        <v>3.0591224593152893E-10</v>
      </c>
      <c r="Y298" s="9">
        <f>X298/22400*1000/(I298*0.000001)</f>
        <v>1.0346058101039263E-5</v>
      </c>
      <c r="Z298" s="9">
        <f>X298/(I298*0.000001)*1000000000</f>
        <v>231751.70146327949</v>
      </c>
    </row>
    <row r="299" spans="1:28" x14ac:dyDescent="0.2">
      <c r="A299" s="9" t="s">
        <v>272</v>
      </c>
      <c r="B299" s="9">
        <v>125.25</v>
      </c>
      <c r="C299" s="9">
        <v>127</v>
      </c>
      <c r="D299" s="9">
        <v>111.33333333333333</v>
      </c>
      <c r="E299" s="9">
        <f t="shared" si="29"/>
        <v>60.386270167668464</v>
      </c>
      <c r="F299" s="9">
        <f t="shared" si="30"/>
        <v>5.6670448000000011</v>
      </c>
      <c r="G299" s="9">
        <f>1-((3*18.81)/(4*E299))+(18.81^3/(16*E299^3))</f>
        <v>0.76826801288235358</v>
      </c>
      <c r="H299" s="9">
        <v>0</v>
      </c>
      <c r="I299" s="9">
        <v>4.2300000000000004</v>
      </c>
      <c r="J299" s="9">
        <v>57.5</v>
      </c>
      <c r="K299" s="9" t="str">
        <f>A299</f>
        <v>Bn-3 e</v>
      </c>
      <c r="L299" s="9">
        <v>158.0302713166393</v>
      </c>
      <c r="M299" s="9">
        <v>24.387870622278939</v>
      </c>
      <c r="N299" s="10">
        <f>L299/G299</f>
        <v>205.69679938091969</v>
      </c>
      <c r="O299" s="9">
        <f>M299/G299</f>
        <v>31.743962020209089</v>
      </c>
      <c r="P299" s="9">
        <v>6.116668478028079E-2</v>
      </c>
      <c r="Q299" s="9">
        <v>1.0138660525447958E-2</v>
      </c>
      <c r="R299" s="18">
        <v>1.4874657486295927E-2</v>
      </c>
      <c r="S299" s="19">
        <f t="shared" si="31"/>
        <v>14.460209167915082</v>
      </c>
      <c r="T299" s="19">
        <f t="shared" si="32"/>
        <v>2.3968464599167749</v>
      </c>
      <c r="U299" s="19">
        <f t="shared" si="33"/>
        <v>3.516467490850101</v>
      </c>
      <c r="V299" s="19">
        <f>S299+(T299*0.235)+(U299*0.005)</f>
        <v>15.041050423449773</v>
      </c>
      <c r="W299" s="19">
        <f>T299/S299</f>
        <v>0.1657546189051676</v>
      </c>
      <c r="X299" s="9">
        <v>1.2416866087616567E-9</v>
      </c>
      <c r="Y299" s="9">
        <f>X299/22400*1000/(I299*0.000001)</f>
        <v>1.3104595246133661E-5</v>
      </c>
      <c r="Z299" s="9">
        <f>X299/(I299*0.000001)*1000000000</f>
        <v>293542.93351339403</v>
      </c>
    </row>
    <row r="300" spans="1:28" x14ac:dyDescent="0.2">
      <c r="K300" s="9">
        <f>A300</f>
        <v>0</v>
      </c>
      <c r="N300" s="10" t="e">
        <f>L300/G300</f>
        <v>#DIV/0!</v>
      </c>
      <c r="O300" s="9" t="e">
        <f>M300/G300</f>
        <v>#DIV/0!</v>
      </c>
      <c r="R300" s="18"/>
      <c r="S300" s="19" t="e">
        <f t="shared" si="31"/>
        <v>#DIV/0!</v>
      </c>
      <c r="T300" s="19" t="e">
        <f t="shared" si="32"/>
        <v>#DIV/0!</v>
      </c>
      <c r="U300" s="19" t="e">
        <f t="shared" si="33"/>
        <v>#DIV/0!</v>
      </c>
      <c r="V300" s="19" t="e">
        <f>S300+(T300*0.235)+(U300*0.005)</f>
        <v>#DIV/0!</v>
      </c>
      <c r="W300" s="19" t="e">
        <f>T300/S300</f>
        <v>#DIV/0!</v>
      </c>
      <c r="Y300" s="9" t="e">
        <f>X300/22400*1000/(I300*0.000001)</f>
        <v>#DIV/0!</v>
      </c>
      <c r="Z300" s="9" t="e">
        <f>X300/(I300*0.000001)*1000000000</f>
        <v>#DIV/0!</v>
      </c>
    </row>
    <row r="301" spans="1:28" x14ac:dyDescent="0.2">
      <c r="A301" s="9" t="s">
        <v>273</v>
      </c>
      <c r="B301" s="9">
        <v>163.33333333333334</v>
      </c>
      <c r="C301" s="9">
        <v>98</v>
      </c>
      <c r="D301" s="9">
        <v>88.333333333333329</v>
      </c>
      <c r="E301" s="9">
        <f t="shared" si="29"/>
        <v>54.254874651810582</v>
      </c>
      <c r="F301" s="9">
        <f t="shared" si="30"/>
        <v>4.5245511111111112</v>
      </c>
      <c r="G301" s="9">
        <f>1-((3*18.81)/(4*E301))+(18.81^3/(16*E301^3))</f>
        <v>0.74258181595547779</v>
      </c>
      <c r="H301" s="9">
        <v>1</v>
      </c>
      <c r="I301" s="9">
        <v>2.76</v>
      </c>
      <c r="J301" s="9">
        <v>50.4</v>
      </c>
      <c r="K301" s="9" t="str">
        <f>A301</f>
        <v>Cu-2 a</v>
      </c>
      <c r="L301" s="9">
        <v>70.021335629960831</v>
      </c>
      <c r="M301" s="9">
        <v>1.9366951894050206</v>
      </c>
      <c r="N301" s="10">
        <f>L301/G301</f>
        <v>94.294438842223187</v>
      </c>
      <c r="O301" s="9">
        <f>M301/G301</f>
        <v>2.608056308129604</v>
      </c>
      <c r="P301" s="9">
        <v>1.9103326315665019E-2</v>
      </c>
      <c r="Q301" s="9">
        <v>9.3940603355976871E-2</v>
      </c>
      <c r="R301" s="18">
        <v>0.14833396611090147</v>
      </c>
      <c r="S301" s="19">
        <f t="shared" si="31"/>
        <v>6.9214950419076162</v>
      </c>
      <c r="T301" s="19">
        <f t="shared" si="32"/>
        <v>34.036450491295973</v>
      </c>
      <c r="U301" s="19">
        <f t="shared" si="33"/>
        <v>53.744190619891839</v>
      </c>
      <c r="V301" s="19">
        <f>S301+(T301*0.235)+(U301*0.005)</f>
        <v>15.18878186046163</v>
      </c>
      <c r="W301" s="19">
        <f>T301/S301</f>
        <v>4.9174998010134052</v>
      </c>
      <c r="X301" s="9">
        <v>3.6313515345147485E-10</v>
      </c>
      <c r="Y301" s="9">
        <f>X301/22400*1000/(I301*0.000001)</f>
        <v>5.8736923112622108E-6</v>
      </c>
      <c r="Z301" s="9">
        <f>X301/(I301*0.000001)*1000000000</f>
        <v>131570.70777227351</v>
      </c>
      <c r="AA301" s="9" t="e">
        <f>#REF!*0.01</f>
        <v>#REF!</v>
      </c>
      <c r="AB301" s="8" t="s">
        <v>317</v>
      </c>
    </row>
    <row r="302" spans="1:28" x14ac:dyDescent="0.2">
      <c r="A302" s="9" t="s">
        <v>274</v>
      </c>
      <c r="B302" s="9">
        <v>145</v>
      </c>
      <c r="C302" s="9">
        <v>75</v>
      </c>
      <c r="D302" s="9">
        <v>70.333333333333329</v>
      </c>
      <c r="E302" s="9">
        <f t="shared" si="29"/>
        <v>43.544025555063577</v>
      </c>
      <c r="F302" s="9">
        <f t="shared" si="30"/>
        <v>2.4476</v>
      </c>
      <c r="G302" s="9">
        <f>1-((3*18.81)/(4*E302))+(18.81^3/(16*E302^3))</f>
        <v>0.68105558103105834</v>
      </c>
      <c r="H302" s="9">
        <v>0</v>
      </c>
      <c r="I302" s="9">
        <v>1.78</v>
      </c>
      <c r="J302" s="9">
        <v>40.6</v>
      </c>
      <c r="K302" s="9" t="str">
        <f>A302</f>
        <v>Cu-2 b</v>
      </c>
      <c r="L302" s="9">
        <v>86.938632574609372</v>
      </c>
      <c r="M302" s="9">
        <v>3.7685125345811752</v>
      </c>
      <c r="N302" s="10">
        <f>L302/G302</f>
        <v>127.65277166217759</v>
      </c>
      <c r="O302" s="9">
        <f>M302/G302</f>
        <v>5.5333406546290655</v>
      </c>
      <c r="P302" s="9">
        <v>1.1687377913566787E-2</v>
      </c>
      <c r="Q302" s="9">
        <v>5.4528841756200597E-2</v>
      </c>
      <c r="R302" s="18">
        <v>0.11335846132049646</v>
      </c>
      <c r="S302" s="19">
        <f t="shared" si="31"/>
        <v>6.5659426480712293</v>
      </c>
      <c r="T302" s="19">
        <f t="shared" si="32"/>
        <v>30.63418076191045</v>
      </c>
      <c r="U302" s="19">
        <f t="shared" si="33"/>
        <v>63.684528831739584</v>
      </c>
      <c r="V302" s="19">
        <f>S302+(T302*0.235)+(U302*0.005)</f>
        <v>14.083397771278882</v>
      </c>
      <c r="W302" s="19">
        <f>T302/S302</f>
        <v>4.66561808469487</v>
      </c>
      <c r="X302" s="9">
        <v>2.7082598716134543E-10</v>
      </c>
      <c r="Y302" s="9">
        <f>X302/22400*1000/(I302*0.000001)</f>
        <v>6.7923853120321386E-6</v>
      </c>
      <c r="Z302" s="9">
        <f>X302/(I302*0.000001)*1000000000</f>
        <v>152149.43098951993</v>
      </c>
      <c r="AA302" s="9" t="e">
        <f>#REF!*0.01</f>
        <v>#REF!</v>
      </c>
    </row>
    <row r="303" spans="1:28" x14ac:dyDescent="0.2">
      <c r="A303" s="9" t="s">
        <v>275</v>
      </c>
      <c r="B303" s="9">
        <v>99.25</v>
      </c>
      <c r="C303" s="9">
        <v>91</v>
      </c>
      <c r="D303" s="9">
        <v>80.333333333333329</v>
      </c>
      <c r="E303" s="9">
        <f t="shared" si="29"/>
        <v>44.75913695841416</v>
      </c>
      <c r="F303" s="9">
        <f t="shared" si="30"/>
        <v>2.3217618666666668</v>
      </c>
      <c r="G303" s="9">
        <f>1-((3*18.81)/(4*E303))+(18.81^3/(16*E303^3))</f>
        <v>0.68945171103236624</v>
      </c>
      <c r="H303" s="9">
        <v>1</v>
      </c>
      <c r="I303" s="9">
        <v>1.27</v>
      </c>
      <c r="J303" s="9">
        <v>40.299999999999997</v>
      </c>
      <c r="K303" s="9" t="str">
        <f>A303</f>
        <v>Cu-2 c</v>
      </c>
      <c r="L303" s="9">
        <v>50.884087567594463</v>
      </c>
      <c r="M303" s="9">
        <v>2.3867989109703527</v>
      </c>
      <c r="N303" s="10">
        <f>L303/G303</f>
        <v>73.803700467146584</v>
      </c>
      <c r="O303" s="9">
        <f>M303/G303</f>
        <v>3.4618797412170097</v>
      </c>
      <c r="P303" s="9">
        <v>7.5759901574903735E-3</v>
      </c>
      <c r="Q303" s="9">
        <v>5.3561277495970686E-2</v>
      </c>
      <c r="R303" s="18">
        <v>6.2845798509271356E-2</v>
      </c>
      <c r="S303" s="19">
        <f t="shared" si="31"/>
        <v>5.965346580701083</v>
      </c>
      <c r="T303" s="19">
        <f t="shared" si="32"/>
        <v>42.17423424879582</v>
      </c>
      <c r="U303" s="19">
        <f t="shared" si="33"/>
        <v>49.484880715961701</v>
      </c>
      <c r="V303" s="19">
        <f>S303+(T303*0.235)+(U303*0.005)</f>
        <v>16.123716032747911</v>
      </c>
      <c r="W303" s="19">
        <f>T303/S303</f>
        <v>7.0698715788344444</v>
      </c>
      <c r="X303" s="9">
        <v>1.2866159222555159E-10</v>
      </c>
      <c r="Y303" s="9">
        <f>X303/22400*1000/(I303*0.000001)</f>
        <v>4.5226937649589283E-6</v>
      </c>
      <c r="Z303" s="9">
        <f>X303/(I303*0.000001)*1000000000</f>
        <v>101308.34033507999</v>
      </c>
      <c r="AA303" s="9" t="e">
        <f>#REF!*0.01</f>
        <v>#REF!</v>
      </c>
    </row>
    <row r="304" spans="1:28" x14ac:dyDescent="0.2">
      <c r="A304" s="9" t="s">
        <v>276</v>
      </c>
      <c r="B304" s="9">
        <v>112.2</v>
      </c>
      <c r="C304" s="9">
        <v>66</v>
      </c>
      <c r="D304" s="9">
        <v>61</v>
      </c>
      <c r="E304" s="9">
        <f t="shared" si="29"/>
        <v>37.075839653304442</v>
      </c>
      <c r="F304" s="9">
        <f t="shared" si="30"/>
        <v>1.44549504</v>
      </c>
      <c r="G304" s="9">
        <f>1-((3*18.81)/(4*E304))+(18.81^3/(16*E304^3))</f>
        <v>0.62765770724029246</v>
      </c>
      <c r="H304" s="9">
        <v>0</v>
      </c>
      <c r="I304" s="9">
        <v>1.06</v>
      </c>
      <c r="J304" s="9">
        <v>34.700000000000003</v>
      </c>
      <c r="K304" s="9" t="str">
        <f>A304</f>
        <v>Cu-2 d</v>
      </c>
      <c r="L304" s="9">
        <v>43.614121932643187</v>
      </c>
      <c r="M304" s="9">
        <v>3.4923822261035493</v>
      </c>
      <c r="N304" s="10">
        <f>L304/G304</f>
        <v>69.487112847553959</v>
      </c>
      <c r="O304" s="9">
        <f>M304/G304</f>
        <v>5.5641509469532027</v>
      </c>
      <c r="P304" s="9">
        <v>6.7483913864140026E-3</v>
      </c>
      <c r="Q304" s="9">
        <v>2.7758524218158137E-2</v>
      </c>
      <c r="R304" s="18">
        <v>4.7923211206560033E-2</v>
      </c>
      <c r="S304" s="19">
        <f t="shared" si="31"/>
        <v>6.3664069683150979</v>
      </c>
      <c r="T304" s="19">
        <f t="shared" si="32"/>
        <v>26.187286998262397</v>
      </c>
      <c r="U304" s="19">
        <f t="shared" si="33"/>
        <v>45.210576609962295</v>
      </c>
      <c r="V304" s="19">
        <f>S304+(T304*0.235)+(U304*0.005)</f>
        <v>12.746472295956574</v>
      </c>
      <c r="W304" s="19">
        <f>T304/S304</f>
        <v>4.1133542245404078</v>
      </c>
      <c r="X304" s="9">
        <v>7.2895265397720977E-11</v>
      </c>
      <c r="Y304" s="9">
        <f>X304/22400*1000/(I304*0.000001)</f>
        <v>3.0700499240953917E-6</v>
      </c>
      <c r="Z304" s="9">
        <f>X304/(I304*0.000001)*1000000000</f>
        <v>68769.118299736772</v>
      </c>
      <c r="AA304" s="9" t="e">
        <f>#REF!*0.01</f>
        <v>#REF!</v>
      </c>
    </row>
    <row r="305" spans="1:27" x14ac:dyDescent="0.2">
      <c r="A305" s="9" t="s">
        <v>277</v>
      </c>
      <c r="B305" s="9">
        <v>108.33333333333333</v>
      </c>
      <c r="C305" s="9">
        <v>63.666666666666664</v>
      </c>
      <c r="D305" s="9">
        <v>57.666666666666664</v>
      </c>
      <c r="E305" s="9">
        <f t="shared" si="29"/>
        <v>35.478928658742063</v>
      </c>
      <c r="F305" s="9">
        <f t="shared" si="30"/>
        <v>1.2727674074074073</v>
      </c>
      <c r="G305" s="9">
        <f>1-((3*18.81)/(4*E305))+(18.81^3/(16*E305^3))</f>
        <v>0.61168358841408099</v>
      </c>
      <c r="H305" s="9">
        <v>0</v>
      </c>
      <c r="I305" s="9">
        <v>0.78</v>
      </c>
      <c r="J305" s="9">
        <v>33</v>
      </c>
      <c r="K305" s="9" t="str">
        <f>A305</f>
        <v>Cu-2 e</v>
      </c>
      <c r="L305" s="9">
        <v>34.411714374533851</v>
      </c>
      <c r="M305" s="9">
        <v>3.3766804911402208</v>
      </c>
      <c r="N305" s="10">
        <f>L305/G305</f>
        <v>56.257377223007559</v>
      </c>
      <c r="O305" s="9">
        <f>M305/G305</f>
        <v>5.5203058494588335</v>
      </c>
      <c r="P305" s="9">
        <v>4.354184473749443E-3</v>
      </c>
      <c r="Q305" s="9">
        <v>2.3780317374903624E-2</v>
      </c>
      <c r="R305" s="18">
        <v>4.3491681767867461E-2</v>
      </c>
      <c r="S305" s="19">
        <f t="shared" si="31"/>
        <v>5.5822877868582612</v>
      </c>
      <c r="T305" s="19">
        <f t="shared" si="32"/>
        <v>30.487586378081573</v>
      </c>
      <c r="U305" s="19">
        <f t="shared" si="33"/>
        <v>55.758566369060851</v>
      </c>
      <c r="V305" s="19">
        <f>S305+(T305*0.235)+(U305*0.005)</f>
        <v>13.025663417552735</v>
      </c>
      <c r="W305" s="19">
        <f>T305/S305</f>
        <v>5.461485960980907</v>
      </c>
      <c r="X305" s="9">
        <v>4.3356332184879599E-11</v>
      </c>
      <c r="Y305" s="9">
        <f>X305/22400*1000/(I305*0.000001)</f>
        <v>2.4814750563690247E-6</v>
      </c>
      <c r="Z305" s="9">
        <f>X305/(I305*0.000001)*1000000000</f>
        <v>55585.041262666156</v>
      </c>
      <c r="AA305" s="9" t="e">
        <f>#REF!*0.01</f>
        <v>#REF!</v>
      </c>
    </row>
    <row r="306" spans="1:27" x14ac:dyDescent="0.2">
      <c r="K306" s="9">
        <f>A306</f>
        <v>0</v>
      </c>
      <c r="N306" s="10" t="e">
        <f>L306/G306</f>
        <v>#DIV/0!</v>
      </c>
      <c r="O306" s="9" t="e">
        <f>M306/G306</f>
        <v>#DIV/0!</v>
      </c>
      <c r="R306" s="18"/>
      <c r="S306" s="19" t="e">
        <f t="shared" si="31"/>
        <v>#DIV/0!</v>
      </c>
      <c r="T306" s="19" t="e">
        <f t="shared" si="32"/>
        <v>#DIV/0!</v>
      </c>
      <c r="U306" s="19" t="e">
        <f t="shared" si="33"/>
        <v>#DIV/0!</v>
      </c>
      <c r="V306" s="19" t="e">
        <f>S306+(T306*0.235)+(U306*0.005)</f>
        <v>#DIV/0!</v>
      </c>
      <c r="W306" s="19" t="e">
        <f>T306/S306</f>
        <v>#DIV/0!</v>
      </c>
      <c r="Y306" s="9" t="e">
        <f>X306/22400*1000/(I306*0.000001)</f>
        <v>#DIV/0!</v>
      </c>
      <c r="Z306" s="9" t="e">
        <f>X306/(I306*0.000001)*1000000000</f>
        <v>#DIV/0!</v>
      </c>
      <c r="AA306" s="9" t="e">
        <f>#REF!*0.01</f>
        <v>#REF!</v>
      </c>
    </row>
    <row r="307" spans="1:27" x14ac:dyDescent="0.2">
      <c r="A307" s="9" t="s">
        <v>278</v>
      </c>
      <c r="B307" s="9">
        <v>160</v>
      </c>
      <c r="C307" s="9">
        <v>93.333333333333329</v>
      </c>
      <c r="D307" s="9">
        <v>81.666666666666671</v>
      </c>
      <c r="E307" s="9">
        <f t="shared" si="29"/>
        <v>51.353711790393021</v>
      </c>
      <c r="F307" s="9">
        <f t="shared" si="30"/>
        <v>3.9025777777777781</v>
      </c>
      <c r="G307" s="9">
        <f>1-((3*18.81)/(4*E307))+(18.81^3/(16*E307^3))</f>
        <v>0.72835898869583438</v>
      </c>
      <c r="H307" s="9">
        <v>0</v>
      </c>
      <c r="I307" s="9">
        <v>2.92</v>
      </c>
      <c r="J307" s="9">
        <v>48.5</v>
      </c>
      <c r="K307" s="9" t="str">
        <f>A307</f>
        <v>Cu-3 a</v>
      </c>
      <c r="L307" s="9">
        <v>85.049523220439141</v>
      </c>
      <c r="M307" s="9">
        <v>3.1068877648237763</v>
      </c>
      <c r="N307" s="10">
        <f>L307/G307</f>
        <v>116.7686876120316</v>
      </c>
      <c r="O307" s="9">
        <f>M307/G307</f>
        <v>4.265599536825686</v>
      </c>
      <c r="P307" s="9">
        <v>1.4731040176427157E-2</v>
      </c>
      <c r="Q307" s="9">
        <v>6.6093972386899999E-2</v>
      </c>
      <c r="R307" s="18">
        <v>0.18173704559968251</v>
      </c>
      <c r="S307" s="19">
        <f t="shared" si="31"/>
        <v>5.0448767727490269</v>
      </c>
      <c r="T307" s="19">
        <f t="shared" si="32"/>
        <v>22.634922050308219</v>
      </c>
      <c r="U307" s="19">
        <f t="shared" si="33"/>
        <v>62.238714246466614</v>
      </c>
      <c r="V307" s="19">
        <f>S307+(T307*0.235)+(U307*0.005)</f>
        <v>10.675277025803791</v>
      </c>
      <c r="W307" s="19">
        <f>T307/S307</f>
        <v>4.4867145561563682</v>
      </c>
      <c r="X307" s="9">
        <v>3.306820653925235E-10</v>
      </c>
      <c r="Y307" s="9">
        <f>X307/22400*1000/(I307*0.000001)</f>
        <v>5.0556822619943054E-6</v>
      </c>
      <c r="Z307" s="9">
        <f>X307/(I307*0.000001)*1000000000</f>
        <v>113247.28266867243</v>
      </c>
      <c r="AA307" s="9" t="e">
        <f>#REF!*0.01</f>
        <v>#REF!</v>
      </c>
    </row>
    <row r="308" spans="1:27" x14ac:dyDescent="0.2">
      <c r="A308" s="9" t="s">
        <v>279</v>
      </c>
      <c r="B308" s="9">
        <v>116.33333333333333</v>
      </c>
      <c r="C308" s="9">
        <v>124.33333333333333</v>
      </c>
      <c r="D308" s="9">
        <v>108.66666666666667</v>
      </c>
      <c r="E308" s="9">
        <f t="shared" si="29"/>
        <v>58.046530013760126</v>
      </c>
      <c r="F308" s="9">
        <f t="shared" si="30"/>
        <v>5.0296535703703702</v>
      </c>
      <c r="G308" s="9">
        <f>1-((3*18.81)/(4*E308))+(18.81^3/(16*E308^3))</f>
        <v>0.75908897215059623</v>
      </c>
      <c r="H308" s="9">
        <v>0</v>
      </c>
      <c r="I308" s="9">
        <v>3.76</v>
      </c>
      <c r="J308" s="9">
        <v>55.3</v>
      </c>
      <c r="K308" s="9" t="str">
        <f>A308</f>
        <v>Cu-3 b</v>
      </c>
      <c r="L308" s="9">
        <v>80.251324496550112</v>
      </c>
      <c r="M308" s="9">
        <v>2.3096567838935114</v>
      </c>
      <c r="N308" s="10">
        <f>L308/G308</f>
        <v>105.72057748275256</v>
      </c>
      <c r="O308" s="9">
        <f>M308/G308</f>
        <v>3.0426693953278732</v>
      </c>
      <c r="P308" s="9">
        <v>1.7691612688573187E-2</v>
      </c>
      <c r="Q308" s="9">
        <v>8.9537253078219997E-2</v>
      </c>
      <c r="R308" s="18">
        <v>0.25648891011178521</v>
      </c>
      <c r="S308" s="19">
        <f t="shared" si="31"/>
        <v>4.705216140577976</v>
      </c>
      <c r="T308" s="19">
        <f t="shared" si="32"/>
        <v>23.813099222930852</v>
      </c>
      <c r="U308" s="19">
        <f t="shared" si="33"/>
        <v>68.215135668027983</v>
      </c>
      <c r="V308" s="19">
        <f>S308+(T308*0.235)+(U308*0.005)</f>
        <v>10.642370136306866</v>
      </c>
      <c r="W308" s="19">
        <f>T308/S308</f>
        <v>5.0610000712965579</v>
      </c>
      <c r="X308" s="9">
        <v>4.0105228184688224E-10</v>
      </c>
      <c r="Y308" s="9">
        <f>X308/22400*1000/(I308*0.000001)</f>
        <v>4.7617339694966073E-6</v>
      </c>
      <c r="Z308" s="9">
        <f>X308/(I308*0.000001)*1000000000</f>
        <v>106662.840916724</v>
      </c>
      <c r="AA308" s="9" t="e">
        <f>#REF!*0.01</f>
        <v>#REF!</v>
      </c>
    </row>
    <row r="309" spans="1:27" x14ac:dyDescent="0.2">
      <c r="A309" s="9" t="s">
        <v>280</v>
      </c>
      <c r="B309" s="9">
        <v>115.5</v>
      </c>
      <c r="C309" s="9">
        <v>83.666666666666671</v>
      </c>
      <c r="D309" s="9">
        <v>75.666666666666671</v>
      </c>
      <c r="E309" s="9">
        <f t="shared" si="29"/>
        <v>44.34450975723707</v>
      </c>
      <c r="F309" s="9">
        <f t="shared" si="30"/>
        <v>2.3398554666666667</v>
      </c>
      <c r="G309" s="9">
        <f>1-((3*18.81)/(4*E309))+(18.81^3/(16*E309^3))</f>
        <v>0.68663600864135332</v>
      </c>
      <c r="H309" s="9">
        <v>1</v>
      </c>
      <c r="I309" s="9">
        <v>1.36</v>
      </c>
      <c r="J309" s="9">
        <v>40.700000000000003</v>
      </c>
      <c r="K309" s="9" t="str">
        <f>A309</f>
        <v>Cu-3 c</v>
      </c>
      <c r="L309" s="9">
        <v>104.92117466243229</v>
      </c>
      <c r="M309" s="9">
        <v>5.7409975203380039</v>
      </c>
      <c r="N309" s="10">
        <f>L309/G309</f>
        <v>152.80464954064936</v>
      </c>
      <c r="O309" s="9">
        <f>M309/G309</f>
        <v>8.3610493013579585</v>
      </c>
      <c r="P309" s="9">
        <v>8.1975916534758955E-3</v>
      </c>
      <c r="Q309" s="9">
        <v>4.3414486809292573E-2</v>
      </c>
      <c r="R309" s="18">
        <v>9.9193121052595423E-2</v>
      </c>
      <c r="S309" s="19">
        <f t="shared" si="31"/>
        <v>6.0276409216734521</v>
      </c>
      <c r="T309" s="19">
        <f t="shared" si="32"/>
        <v>31.922416771538657</v>
      </c>
      <c r="U309" s="19">
        <f t="shared" si="33"/>
        <v>72.936118421026052</v>
      </c>
      <c r="V309" s="19">
        <f>S309+(T309*0.235)+(U309*0.005)</f>
        <v>13.894089455090167</v>
      </c>
      <c r="W309" s="19">
        <f>T309/S309</f>
        <v>5.2960050517866692</v>
      </c>
      <c r="X309" s="9">
        <v>2.472312675266487E-10</v>
      </c>
      <c r="Y309" s="9">
        <f>X309/22400*1000/(I309*0.000001)</f>
        <v>8.1155221745879957E-6</v>
      </c>
      <c r="Z309" s="9">
        <f>X309/(I309*0.000001)*1000000000</f>
        <v>181787.6967107711</v>
      </c>
      <c r="AA309" s="9" t="e">
        <f>#REF!*0.01</f>
        <v>#REF!</v>
      </c>
    </row>
    <row r="310" spans="1:27" x14ac:dyDescent="0.2">
      <c r="A310" s="9" t="s">
        <v>281</v>
      </c>
      <c r="B310" s="9">
        <v>127.33333333333333</v>
      </c>
      <c r="C310" s="9">
        <v>94.666666666666671</v>
      </c>
      <c r="D310" s="9">
        <v>83.333333333333329</v>
      </c>
      <c r="E310" s="9">
        <f t="shared" si="29"/>
        <v>49.314879194728512</v>
      </c>
      <c r="F310" s="9">
        <f t="shared" si="30"/>
        <v>3.2144592592592591</v>
      </c>
      <c r="G310" s="9">
        <f>1-((3*18.81)/(4*E310))+(18.81^3/(16*E310^3))</f>
        <v>0.71739841858329134</v>
      </c>
      <c r="H310" s="9">
        <v>0</v>
      </c>
      <c r="I310" s="9">
        <v>2.4</v>
      </c>
      <c r="J310" s="9">
        <v>46.7</v>
      </c>
      <c r="K310" s="9" t="str">
        <f>A310</f>
        <v>Cu-3 d</v>
      </c>
      <c r="L310" s="9">
        <v>99.329338433186237</v>
      </c>
      <c r="M310" s="9">
        <v>4.4563481797507905</v>
      </c>
      <c r="N310" s="10">
        <f>L310/G310</f>
        <v>138.45770475678</v>
      </c>
      <c r="O310" s="9">
        <f>M310/G310</f>
        <v>6.2118176794299691</v>
      </c>
      <c r="P310" s="9">
        <v>1.1540759284779288E-2</v>
      </c>
      <c r="Q310" s="9">
        <v>5.2533406206544946E-2</v>
      </c>
      <c r="R310" s="18">
        <v>0.13729912401504432</v>
      </c>
      <c r="S310" s="19">
        <f t="shared" si="31"/>
        <v>4.8086497019913708</v>
      </c>
      <c r="T310" s="19">
        <f t="shared" si="32"/>
        <v>21.888919252727064</v>
      </c>
      <c r="U310" s="19">
        <f t="shared" si="33"/>
        <v>57.207968339601813</v>
      </c>
      <c r="V310" s="19">
        <f>S310+(T310*0.235)+(U310*0.005)</f>
        <v>10.238585568080239</v>
      </c>
      <c r="W310" s="19">
        <f>T310/S310</f>
        <v>4.5519887305707396</v>
      </c>
      <c r="X310" s="9">
        <v>3.0452918141848597E-10</v>
      </c>
      <c r="Y310" s="9">
        <f>X310/22400*1000/(I310*0.000001)</f>
        <v>5.6646053091236232E-6</v>
      </c>
      <c r="Z310" s="9">
        <f>X310/(I310*0.000001)*1000000000</f>
        <v>126887.15892436917</v>
      </c>
      <c r="AA310" s="9" t="e">
        <f>#REF!*0.01</f>
        <v>#REF!</v>
      </c>
    </row>
    <row r="311" spans="1:27" x14ac:dyDescent="0.2">
      <c r="A311" s="9" t="s">
        <v>282</v>
      </c>
      <c r="B311" s="9">
        <v>117.75</v>
      </c>
      <c r="C311" s="9">
        <v>91.333333333333329</v>
      </c>
      <c r="D311" s="9">
        <v>85.666666666666671</v>
      </c>
      <c r="E311" s="9">
        <f t="shared" si="29"/>
        <v>48.20883936141864</v>
      </c>
      <c r="F311" s="9">
        <f t="shared" si="30"/>
        <v>2.9481669333333338</v>
      </c>
      <c r="G311" s="9">
        <f>1-((3*18.81)/(4*E311))+(18.81^3/(16*E311^3))</f>
        <v>0.71107944302768777</v>
      </c>
      <c r="H311" s="9">
        <v>0</v>
      </c>
      <c r="I311" s="9">
        <v>2.15</v>
      </c>
      <c r="J311" s="9">
        <v>45.2</v>
      </c>
      <c r="K311" s="9" t="str">
        <f>A311</f>
        <v>Cu-3 e</v>
      </c>
      <c r="L311" s="9">
        <v>112.51017424777891</v>
      </c>
      <c r="M311" s="9">
        <v>4.9676028121889688</v>
      </c>
      <c r="N311" s="10">
        <f>L311/G311</f>
        <v>158.22447878499284</v>
      </c>
      <c r="O311" s="9">
        <f>M311/G311</f>
        <v>6.9860025639857257</v>
      </c>
      <c r="P311" s="9">
        <v>1.1154928617664353E-2</v>
      </c>
      <c r="Q311" s="9">
        <v>5.4190860943653468E-2</v>
      </c>
      <c r="R311" s="18">
        <v>0.12576695760092757</v>
      </c>
      <c r="S311" s="19">
        <f t="shared" si="31"/>
        <v>5.18833889193691</v>
      </c>
      <c r="T311" s="19">
        <f t="shared" si="32"/>
        <v>25.205051601699292</v>
      </c>
      <c r="U311" s="19">
        <f t="shared" si="33"/>
        <v>58.496259349268648</v>
      </c>
      <c r="V311" s="19">
        <f>S311+(T311*0.235)+(U311*0.005)</f>
        <v>11.404007315082586</v>
      </c>
      <c r="W311" s="19">
        <f>T311/S311</f>
        <v>4.8580195177439043</v>
      </c>
      <c r="X311" s="9">
        <v>3.4392822378393223E-10</v>
      </c>
      <c r="Y311" s="9">
        <f>X311/22400*1000/(I311*0.000001)</f>
        <v>7.1413667729221827E-6</v>
      </c>
      <c r="Z311" s="9">
        <f>X311/(I311*0.000001)*1000000000</f>
        <v>159966.61571345688</v>
      </c>
      <c r="AA311" s="9" t="e">
        <f>#REF!*0.01</f>
        <v>#REF!</v>
      </c>
    </row>
    <row r="312" spans="1:27" x14ac:dyDescent="0.2">
      <c r="K312" s="9">
        <f>A312</f>
        <v>0</v>
      </c>
      <c r="N312" s="10" t="e">
        <f>L312/G312</f>
        <v>#DIV/0!</v>
      </c>
      <c r="O312" s="9" t="e">
        <f>M312/G312</f>
        <v>#DIV/0!</v>
      </c>
      <c r="R312" s="18"/>
      <c r="S312" s="19" t="e">
        <f t="shared" si="31"/>
        <v>#DIV/0!</v>
      </c>
      <c r="T312" s="19" t="e">
        <f t="shared" si="32"/>
        <v>#DIV/0!</v>
      </c>
      <c r="U312" s="19" t="e">
        <f t="shared" si="33"/>
        <v>#DIV/0!</v>
      </c>
      <c r="V312" s="19" t="e">
        <f>S312+(T312*0.235)+(U312*0.005)</f>
        <v>#DIV/0!</v>
      </c>
      <c r="W312" s="19" t="e">
        <f>T312/S312</f>
        <v>#DIV/0!</v>
      </c>
      <c r="Y312" s="9" t="e">
        <f>X312/22400*1000/(I312*0.000001)</f>
        <v>#DIV/0!</v>
      </c>
      <c r="Z312" s="9" t="e">
        <f>X312/(I312*0.000001)*1000000000</f>
        <v>#DIV/0!</v>
      </c>
      <c r="AA312" s="9" t="e">
        <f>#REF!*0.01</f>
        <v>#REF!</v>
      </c>
    </row>
    <row r="313" spans="1:27" x14ac:dyDescent="0.2">
      <c r="A313" s="9" t="s">
        <v>283</v>
      </c>
      <c r="B313" s="9">
        <v>138.66666666666666</v>
      </c>
      <c r="C313" s="9">
        <v>107</v>
      </c>
      <c r="D313" s="9">
        <v>93.666666666666671</v>
      </c>
      <c r="E313" s="9">
        <f t="shared" si="29"/>
        <v>55.079243643452052</v>
      </c>
      <c r="F313" s="9">
        <f t="shared" si="30"/>
        <v>4.4472433777777773</v>
      </c>
      <c r="G313" s="9">
        <f>1-((3*18.81)/(4*E313))+(18.81^3/(16*E313^3))</f>
        <v>0.74635836199610706</v>
      </c>
      <c r="H313" s="9">
        <v>1</v>
      </c>
      <c r="I313" s="9">
        <v>2.58</v>
      </c>
      <c r="J313" s="9">
        <v>50.6</v>
      </c>
      <c r="K313" s="9" t="str">
        <f>A313</f>
        <v>Cu-4 a</v>
      </c>
      <c r="L313" s="9">
        <v>85.986365423210543</v>
      </c>
      <c r="M313" s="9">
        <v>2.8615872571279239</v>
      </c>
      <c r="N313" s="10">
        <f>L313/G313</f>
        <v>115.20788109513944</v>
      </c>
      <c r="O313" s="9">
        <f>M313/G313</f>
        <v>3.8340660503551103</v>
      </c>
      <c r="P313" s="9">
        <v>1.4617436388420864E-2</v>
      </c>
      <c r="Q313" s="9">
        <v>7.732516724488385E-2</v>
      </c>
      <c r="R313" s="18">
        <v>0.1925574775445337</v>
      </c>
      <c r="S313" s="19">
        <f t="shared" si="31"/>
        <v>5.6656730187677766</v>
      </c>
      <c r="T313" s="19">
        <f t="shared" si="32"/>
        <v>29.970995056156532</v>
      </c>
      <c r="U313" s="19">
        <f t="shared" si="33"/>
        <v>74.634681218811522</v>
      </c>
      <c r="V313" s="19">
        <f>S313+(T313*0.235)+(U313*0.005)</f>
        <v>13.08203026305862</v>
      </c>
      <c r="W313" s="19">
        <f>T313/S313</f>
        <v>5.2899267142449569</v>
      </c>
      <c r="X313" s="9">
        <v>3.61810537612334E-10</v>
      </c>
      <c r="Y313" s="9">
        <f>X313/22400*1000/(I313*0.000001)</f>
        <v>6.2605643966696785E-6</v>
      </c>
      <c r="Z313" s="9">
        <f>X313/(I313*0.000001)*1000000000</f>
        <v>140236.64248540078</v>
      </c>
      <c r="AA313" s="9" t="e">
        <f>#REF!*0.01</f>
        <v>#REF!</v>
      </c>
    </row>
    <row r="314" spans="1:27" x14ac:dyDescent="0.2">
      <c r="A314" s="9" t="s">
        <v>284</v>
      </c>
      <c r="B314" s="9">
        <v>113.5</v>
      </c>
      <c r="C314" s="9">
        <v>86.666666666666671</v>
      </c>
      <c r="D314" s="9">
        <v>79</v>
      </c>
      <c r="E314" s="9">
        <f t="shared" si="29"/>
        <v>45.444544798861585</v>
      </c>
      <c r="F314" s="9">
        <f t="shared" si="30"/>
        <v>2.4867093333333337</v>
      </c>
      <c r="G314" s="9">
        <f>1-((3*18.81)/(4*E314))+(18.81^3/(16*E314^3))</f>
        <v>0.69399871427323567</v>
      </c>
      <c r="H314" s="9">
        <v>0</v>
      </c>
      <c r="I314" s="9">
        <v>1.83</v>
      </c>
      <c r="J314" s="9">
        <v>42.8</v>
      </c>
      <c r="K314" s="9" t="str">
        <f>A314</f>
        <v>Cu-4 b</v>
      </c>
      <c r="L314" s="9">
        <v>33.763529663894822</v>
      </c>
      <c r="M314" s="9">
        <v>1.5726194486351046</v>
      </c>
      <c r="N314" s="10">
        <f>L314/G314</f>
        <v>48.650709244112107</v>
      </c>
      <c r="O314" s="9">
        <f>M314/G314</f>
        <v>2.2660264583947707</v>
      </c>
      <c r="P314" s="9">
        <v>9.6296512520072149E-3</v>
      </c>
      <c r="Q314" s="9">
        <v>5.180927971195131E-2</v>
      </c>
      <c r="R314" s="18">
        <v>0.11139937132781313</v>
      </c>
      <c r="S314" s="19">
        <f t="shared" si="31"/>
        <v>5.262104509293561</v>
      </c>
      <c r="T314" s="19">
        <f t="shared" si="32"/>
        <v>28.311081809809458</v>
      </c>
      <c r="U314" s="19">
        <f t="shared" si="33"/>
        <v>60.873973403176578</v>
      </c>
      <c r="V314" s="19">
        <f>S314+(T314*0.235)+(U314*0.005)</f>
        <v>12.219578601614666</v>
      </c>
      <c r="W314" s="19">
        <f>T314/S314</f>
        <v>5.3801823509602302</v>
      </c>
      <c r="X314" s="9">
        <v>9.3691734072232637E-11</v>
      </c>
      <c r="Y314" s="9">
        <f>X314/22400*1000/(I314*0.000001)</f>
        <v>2.2856102183897501E-6</v>
      </c>
      <c r="Z314" s="9">
        <f>X314/(I314*0.000001)*1000000000</f>
        <v>51197.6688919304</v>
      </c>
      <c r="AA314" s="9" t="e">
        <f>#REF!*0.01</f>
        <v>#REF!</v>
      </c>
    </row>
    <row r="315" spans="1:27" x14ac:dyDescent="0.2">
      <c r="A315" s="9" t="s">
        <v>285</v>
      </c>
      <c r="B315" s="9">
        <v>109.8</v>
      </c>
      <c r="C315" s="9">
        <v>82.666666666666671</v>
      </c>
      <c r="D315" s="9">
        <v>72.666666666666671</v>
      </c>
      <c r="E315" s="9">
        <f t="shared" si="29"/>
        <v>42.899171534232259</v>
      </c>
      <c r="F315" s="9">
        <f t="shared" si="30"/>
        <v>2.1106585600000005</v>
      </c>
      <c r="G315" s="9">
        <f>1-((3*18.81)/(4*E315))+(18.81^3/(16*E315^3))</f>
        <v>0.67641614961685326</v>
      </c>
      <c r="H315" s="9">
        <v>0</v>
      </c>
      <c r="I315" s="9">
        <v>1.58</v>
      </c>
      <c r="J315" s="9">
        <v>40.700000000000003</v>
      </c>
      <c r="K315" s="9" t="str">
        <f>A315</f>
        <v>Cu-4 c</v>
      </c>
      <c r="L315" s="9">
        <v>39.670419430690323</v>
      </c>
      <c r="M315" s="9">
        <v>3.5571327331301856</v>
      </c>
      <c r="N315" s="10">
        <f>L315/G315</f>
        <v>58.64794838674549</v>
      </c>
      <c r="O315" s="9">
        <f>M315/G315</f>
        <v>5.25879332589128</v>
      </c>
      <c r="P315" s="9">
        <v>4.18153006718409E-3</v>
      </c>
      <c r="Q315" s="9">
        <v>2.6703342812072463E-2</v>
      </c>
      <c r="R315" s="18">
        <v>7.8475204803738985E-2</v>
      </c>
      <c r="S315" s="19">
        <f t="shared" si="31"/>
        <v>2.6465380172051205</v>
      </c>
      <c r="T315" s="19">
        <f t="shared" si="32"/>
        <v>16.900849881058523</v>
      </c>
      <c r="U315" s="19">
        <f t="shared" si="33"/>
        <v>49.66785114160696</v>
      </c>
      <c r="V315" s="19">
        <f>S315+(T315*0.235)+(U315*0.005)</f>
        <v>6.8665769949619078</v>
      </c>
      <c r="W315" s="19">
        <f>T315/S315</f>
        <v>6.3860219544122341</v>
      </c>
      <c r="X315" s="9">
        <v>5.3870470408060252E-11</v>
      </c>
      <c r="Y315" s="9">
        <f>X315/22400*1000/(I315*0.000001)</f>
        <v>1.5221086801554097E-6</v>
      </c>
      <c r="Z315" s="9">
        <f>X315/(I315*0.000001)*1000000000</f>
        <v>34095.234435481172</v>
      </c>
      <c r="AA315" s="9" t="e">
        <f>#REF!*0.01</f>
        <v>#REF!</v>
      </c>
    </row>
    <row r="316" spans="1:27" x14ac:dyDescent="0.2">
      <c r="A316" s="9" t="s">
        <v>286</v>
      </c>
      <c r="B316" s="9">
        <v>100.42857142857143</v>
      </c>
      <c r="C316" s="9">
        <v>96.333333333333329</v>
      </c>
      <c r="D316" s="9">
        <v>87.333333333333329</v>
      </c>
      <c r="E316" s="9">
        <f t="shared" si="29"/>
        <v>47.187127715215254</v>
      </c>
      <c r="F316" s="9">
        <f t="shared" si="30"/>
        <v>2.7037335365079365</v>
      </c>
      <c r="G316" s="9">
        <f>1-((3*18.81)/(4*E316))+(18.81^3/(16*E316^3))</f>
        <v>0.70498966521460982</v>
      </c>
      <c r="H316" s="9">
        <v>0</v>
      </c>
      <c r="I316" s="9">
        <v>1.99</v>
      </c>
      <c r="J316" s="9">
        <v>44.6</v>
      </c>
      <c r="K316" s="9" t="str">
        <f>A316</f>
        <v>Cu-4 d</v>
      </c>
      <c r="L316" s="9">
        <v>56.84328600471131</v>
      </c>
      <c r="M316" s="9">
        <v>5.4185578476860607</v>
      </c>
      <c r="N316" s="10">
        <f>L316/G316</f>
        <v>80.629956451074122</v>
      </c>
      <c r="O316" s="9">
        <f>M316/G316</f>
        <v>7.6860103275933378</v>
      </c>
      <c r="P316" s="9">
        <v>4.9751302037769384E-3</v>
      </c>
      <c r="Q316" s="9">
        <v>2.4193898767324813E-2</v>
      </c>
      <c r="R316" s="18">
        <v>9.9468447044367969E-2</v>
      </c>
      <c r="S316" s="19">
        <f t="shared" si="31"/>
        <v>2.5000654290336373</v>
      </c>
      <c r="T316" s="19">
        <f t="shared" si="32"/>
        <v>12.15773807403257</v>
      </c>
      <c r="U316" s="19">
        <f t="shared" si="33"/>
        <v>49.984144243400991</v>
      </c>
      <c r="V316" s="19">
        <f>S316+(T316*0.235)+(U316*0.005)</f>
        <v>5.6070545976482959</v>
      </c>
      <c r="W316" s="19">
        <f>T316/S316</f>
        <v>4.8629679578953908</v>
      </c>
      <c r="X316" s="9">
        <v>7.9866056251199801E-11</v>
      </c>
      <c r="Y316" s="9">
        <f>X316/22400*1000/(I316*0.000001)</f>
        <v>1.7916828843144251E-6</v>
      </c>
      <c r="Z316" s="9">
        <f>X316/(I316*0.000001)*1000000000</f>
        <v>40133.696608643113</v>
      </c>
      <c r="AA316" s="9" t="e">
        <f>#REF!*0.01</f>
        <v>#REF!</v>
      </c>
    </row>
    <row r="317" spans="1:27" x14ac:dyDescent="0.2">
      <c r="A317" s="9" t="s">
        <v>287</v>
      </c>
      <c r="B317" s="9">
        <v>121</v>
      </c>
      <c r="C317" s="9">
        <v>92.333333333333329</v>
      </c>
      <c r="D317" s="9">
        <v>83.666666666666671</v>
      </c>
      <c r="E317" s="9">
        <f t="shared" si="29"/>
        <v>48.313879498145042</v>
      </c>
      <c r="F317" s="9">
        <f t="shared" si="30"/>
        <v>2.9912060444444446</v>
      </c>
      <c r="G317" s="9">
        <f>1-((3*18.81)/(4*E317))+(18.81^3/(16*E317^3))</f>
        <v>0.711691500553982</v>
      </c>
      <c r="H317" s="9">
        <v>0</v>
      </c>
      <c r="I317" s="9">
        <v>2.21</v>
      </c>
      <c r="J317" s="9">
        <v>45.6</v>
      </c>
      <c r="K317" s="9" t="str">
        <f>A317</f>
        <v>Cu-4 e</v>
      </c>
      <c r="L317" s="9">
        <v>59.258461252031211</v>
      </c>
      <c r="M317" s="9">
        <v>4.0369160686160983</v>
      </c>
      <c r="N317" s="10">
        <f>L317/G317</f>
        <v>83.264253129205997</v>
      </c>
      <c r="O317" s="9">
        <f>M317/G317</f>
        <v>5.672283658683229</v>
      </c>
      <c r="P317" s="9">
        <v>7.2230742881841158E-3</v>
      </c>
      <c r="Q317" s="9">
        <v>3.3871574184136076E-2</v>
      </c>
      <c r="R317" s="18">
        <v>0.10669203723485754</v>
      </c>
      <c r="S317" s="19">
        <f t="shared" si="31"/>
        <v>3.2683594064181523</v>
      </c>
      <c r="T317" s="19">
        <f t="shared" si="32"/>
        <v>15.32650415571768</v>
      </c>
      <c r="U317" s="19">
        <f t="shared" si="33"/>
        <v>48.276939925274903</v>
      </c>
      <c r="V317" s="19">
        <f>S317+(T317*0.235)+(U317*0.005)</f>
        <v>7.1114725826381822</v>
      </c>
      <c r="W317" s="19">
        <f>T317/S317</f>
        <v>4.689357028979332</v>
      </c>
      <c r="X317" s="9">
        <v>1.1644201110947706E-10</v>
      </c>
      <c r="Y317" s="9">
        <f>X317/22400*1000/(I317*0.000001)</f>
        <v>2.3521737861481305E-6</v>
      </c>
      <c r="Z317" s="9">
        <f>X317/(I317*0.000001)*1000000000</f>
        <v>52688.692809718123</v>
      </c>
      <c r="AA317" s="9" t="e">
        <f>#REF!*0.01</f>
        <v>#REF!</v>
      </c>
    </row>
    <row r="318" spans="1:27" x14ac:dyDescent="0.2">
      <c r="K318" s="9">
        <f>A318</f>
        <v>0</v>
      </c>
      <c r="N318" s="10" t="e">
        <f>L318/G318</f>
        <v>#DIV/0!</v>
      </c>
      <c r="O318" s="9" t="e">
        <f>M318/G318</f>
        <v>#DIV/0!</v>
      </c>
      <c r="R318" s="18"/>
      <c r="S318" s="19" t="e">
        <f t="shared" si="31"/>
        <v>#DIV/0!</v>
      </c>
      <c r="T318" s="19" t="e">
        <f t="shared" si="32"/>
        <v>#DIV/0!</v>
      </c>
      <c r="U318" s="19" t="e">
        <f t="shared" si="33"/>
        <v>#DIV/0!</v>
      </c>
      <c r="V318" s="19" t="e">
        <f>S318+(T318*0.235)+(U318*0.005)</f>
        <v>#DIV/0!</v>
      </c>
      <c r="W318" s="19" t="e">
        <f>T318/S318</f>
        <v>#DIV/0!</v>
      </c>
      <c r="Y318" s="9" t="e">
        <f>X318/22400*1000/(I318*0.000001)</f>
        <v>#DIV/0!</v>
      </c>
      <c r="Z318" s="9" t="e">
        <f>X318/(I318*0.000001)*1000000000</f>
        <v>#DIV/0!</v>
      </c>
    </row>
    <row r="319" spans="1:27" x14ac:dyDescent="0.2">
      <c r="A319" s="9" t="s">
        <v>288</v>
      </c>
      <c r="B319" s="9">
        <v>129</v>
      </c>
      <c r="C319" s="9">
        <v>86</v>
      </c>
      <c r="D319" s="9">
        <v>72</v>
      </c>
      <c r="E319" s="9">
        <f t="shared" si="29"/>
        <v>45.087378640776699</v>
      </c>
      <c r="F319" s="9">
        <f t="shared" si="30"/>
        <v>2.5560575999999999</v>
      </c>
      <c r="G319" s="9">
        <f>1-((3*18.81)/(4*E319))+(18.81^3/(16*E319^3))</f>
        <v>0.69164573529089779</v>
      </c>
      <c r="H319" s="9">
        <v>1</v>
      </c>
      <c r="I319" s="9">
        <v>1.57</v>
      </c>
      <c r="J319" s="9">
        <v>42.2</v>
      </c>
      <c r="K319" s="9" t="str">
        <f>A319</f>
        <v>My-1 a</v>
      </c>
      <c r="L319" s="9">
        <v>436.78260986305122</v>
      </c>
      <c r="M319" s="9">
        <v>8.3719254663111009</v>
      </c>
      <c r="N319" s="10">
        <f>L319/G319</f>
        <v>631.51204088512998</v>
      </c>
      <c r="O319" s="9">
        <f>M319/G319</f>
        <v>12.104354930765201</v>
      </c>
      <c r="P319" s="9">
        <v>2.8977282960653473E-2</v>
      </c>
      <c r="Q319" s="9">
        <v>0.18782153083414554</v>
      </c>
      <c r="R319" s="18">
        <v>2.1185704734120868E-2</v>
      </c>
      <c r="S319" s="19">
        <f t="shared" si="31"/>
        <v>18.456868127804761</v>
      </c>
      <c r="T319" s="19">
        <f t="shared" si="32"/>
        <v>119.63154830200354</v>
      </c>
      <c r="U319" s="19">
        <f t="shared" si="33"/>
        <v>13.49407944848463</v>
      </c>
      <c r="V319" s="19">
        <f>S319+(T319*0.235)+(U319*0.005)</f>
        <v>46.637752376018014</v>
      </c>
      <c r="W319" s="19">
        <f>T319/S319</f>
        <v>6.4816819123165281</v>
      </c>
      <c r="X319" s="9">
        <v>3.9907612059186394E-9</v>
      </c>
      <c r="Y319" s="9">
        <f>X319/22400*1000/(I319*0.000001)</f>
        <v>1.1347705885801408E-4</v>
      </c>
      <c r="Z319" s="9">
        <f>X319/(I319*0.000001)*1000000000</f>
        <v>2541886.1184195154</v>
      </c>
    </row>
    <row r="320" spans="1:27" x14ac:dyDescent="0.2">
      <c r="A320" s="9" t="s">
        <v>289</v>
      </c>
      <c r="B320" s="9">
        <v>135.33333333333334</v>
      </c>
      <c r="C320" s="9">
        <v>76.666666666666671</v>
      </c>
      <c r="D320" s="9">
        <v>68.333333333333329</v>
      </c>
      <c r="E320" s="9">
        <f t="shared" si="29"/>
        <v>42.775518412584908</v>
      </c>
      <c r="F320" s="9">
        <f t="shared" si="30"/>
        <v>2.2687881481481482</v>
      </c>
      <c r="G320" s="9">
        <f>1-((3*18.81)/(4*E320))+(18.81^3/(16*E320^3))</f>
        <v>0.67551134405717583</v>
      </c>
      <c r="H320" s="9">
        <v>0</v>
      </c>
      <c r="I320" s="9">
        <v>1.69</v>
      </c>
      <c r="J320" s="9">
        <v>40.299999999999997</v>
      </c>
      <c r="K320" s="9" t="str">
        <f>A320</f>
        <v>My-1 b</v>
      </c>
      <c r="L320" s="9">
        <v>69.154725074406599</v>
      </c>
      <c r="M320" s="9">
        <v>6.3092312051918267</v>
      </c>
      <c r="N320" s="10">
        <f>L320/G320</f>
        <v>102.37389154571072</v>
      </c>
      <c r="O320" s="9">
        <f>M320/G320</f>
        <v>9.3399337564015923</v>
      </c>
      <c r="P320" s="9">
        <v>1.5914837521771846E-2</v>
      </c>
      <c r="Q320" s="9">
        <v>1.9658484196326875E-2</v>
      </c>
      <c r="R320" s="18">
        <v>4.0045548152322662E-2</v>
      </c>
      <c r="S320" s="19">
        <f t="shared" si="31"/>
        <v>9.4170636223502058</v>
      </c>
      <c r="T320" s="19">
        <f t="shared" si="32"/>
        <v>11.632239169424187</v>
      </c>
      <c r="U320" s="19">
        <f t="shared" si="33"/>
        <v>23.695590622676132</v>
      </c>
      <c r="V320" s="19">
        <f>S320+(T320*0.235)+(U320*0.005)</f>
        <v>12.26911778027827</v>
      </c>
      <c r="W320" s="19">
        <f>T320/S320</f>
        <v>1.2352299650834411</v>
      </c>
      <c r="X320" s="9">
        <v>1.766954740923974E-10</v>
      </c>
      <c r="Y320" s="9">
        <f>X320/22400*1000/(I320*0.000001)</f>
        <v>4.6675685252640905E-6</v>
      </c>
      <c r="Z320" s="9">
        <f>X320/(I320*0.000001)*1000000000</f>
        <v>104553.53496591563</v>
      </c>
    </row>
    <row r="321" spans="1:26" x14ac:dyDescent="0.2">
      <c r="A321" s="9" t="s">
        <v>290</v>
      </c>
      <c r="B321" s="9" t="e">
        <v>#DIV/0!</v>
      </c>
      <c r="C321" s="9" t="e">
        <v>#DIV/0!</v>
      </c>
      <c r="D321" s="9" t="e">
        <v>#DIV/0!</v>
      </c>
      <c r="E321" s="9" t="e">
        <f t="shared" si="29"/>
        <v>#DIV/0!</v>
      </c>
      <c r="F321" s="9" t="e">
        <f t="shared" si="30"/>
        <v>#DIV/0!</v>
      </c>
      <c r="G321" s="9" t="e">
        <f>1-((3*18.81)/(4*E321))+(18.81^3/(16*E321^3))</f>
        <v>#DIV/0!</v>
      </c>
      <c r="K321" s="9" t="str">
        <f>A321</f>
        <v>My-1 c</v>
      </c>
      <c r="N321" s="10" t="e">
        <f>L321/G321</f>
        <v>#DIV/0!</v>
      </c>
      <c r="O321" s="9" t="e">
        <f>M321/G321</f>
        <v>#DIV/0!</v>
      </c>
      <c r="R321" s="18"/>
      <c r="S321" s="19" t="e">
        <f t="shared" si="31"/>
        <v>#DIV/0!</v>
      </c>
      <c r="T321" s="19" t="e">
        <f t="shared" si="32"/>
        <v>#DIV/0!</v>
      </c>
      <c r="U321" s="19" t="e">
        <f t="shared" si="33"/>
        <v>#DIV/0!</v>
      </c>
      <c r="V321" s="19" t="e">
        <f>S321+(T321*0.235)+(U321*0.005)</f>
        <v>#DIV/0!</v>
      </c>
      <c r="W321" s="19" t="e">
        <f>T321/S321</f>
        <v>#DIV/0!</v>
      </c>
      <c r="Y321" s="9" t="e">
        <f>X321/22400*1000/(I321*0.000001)</f>
        <v>#DIV/0!</v>
      </c>
      <c r="Z321" s="9" t="e">
        <f>X321/(I321*0.000001)*1000000000</f>
        <v>#DIV/0!</v>
      </c>
    </row>
    <row r="322" spans="1:26" x14ac:dyDescent="0.2">
      <c r="A322" s="9" t="s">
        <v>291</v>
      </c>
      <c r="B322" s="9">
        <v>146.33333333333334</v>
      </c>
      <c r="C322" s="9">
        <v>111.66666666666667</v>
      </c>
      <c r="D322" s="9">
        <v>98.666666666666671</v>
      </c>
      <c r="E322" s="9">
        <f t="shared" si="29"/>
        <v>57.861280435123575</v>
      </c>
      <c r="F322" s="9">
        <f t="shared" si="30"/>
        <v>5.1592580740740743</v>
      </c>
      <c r="G322" s="9">
        <f>1-((3*18.81)/(4*E322))+(18.81^3/(16*E322^3))</f>
        <v>0.75833135122180617</v>
      </c>
      <c r="H322" s="9">
        <v>0</v>
      </c>
      <c r="I322" s="9">
        <v>3.85</v>
      </c>
      <c r="J322" s="9">
        <v>54.8</v>
      </c>
      <c r="K322" s="9" t="str">
        <f>A322</f>
        <v>My-1 d</v>
      </c>
      <c r="L322" s="9">
        <v>294.77124883347437</v>
      </c>
      <c r="M322" s="9">
        <v>10.507558194964309</v>
      </c>
      <c r="N322" s="10">
        <f>L322/G322</f>
        <v>388.71035512186813</v>
      </c>
      <c r="O322" s="9">
        <f>M322/G322</f>
        <v>13.856156913511187</v>
      </c>
      <c r="P322" s="9">
        <v>6.3958253934045875E-2</v>
      </c>
      <c r="Q322" s="9">
        <v>4.3710093375736003E-2</v>
      </c>
      <c r="R322" s="18">
        <v>2.6702678089371296E-2</v>
      </c>
      <c r="S322" s="19">
        <f t="shared" si="31"/>
        <v>16.612533489362569</v>
      </c>
      <c r="T322" s="19">
        <f t="shared" si="32"/>
        <v>11.353271006684679</v>
      </c>
      <c r="U322" s="19">
        <f t="shared" si="33"/>
        <v>6.9357605426938447</v>
      </c>
      <c r="V322" s="19">
        <f>S322+(T322*0.235)+(U322*0.005)</f>
        <v>19.315230978646937</v>
      </c>
      <c r="W322" s="19">
        <f>T322/S322</f>
        <v>0.68341598913582147</v>
      </c>
      <c r="X322" s="9">
        <v>2.7373434681315917E-9</v>
      </c>
      <c r="Y322" s="9">
        <f>X322/22400*1000/(I322*0.000001)</f>
        <v>3.1740995687982284E-5</v>
      </c>
      <c r="Z322" s="9">
        <f>X322/(I322*0.000001)*1000000000</f>
        <v>710998.30341080308</v>
      </c>
    </row>
    <row r="323" spans="1:26" x14ac:dyDescent="0.2">
      <c r="A323" s="9" t="s">
        <v>292</v>
      </c>
      <c r="B323" s="9">
        <v>104.75</v>
      </c>
      <c r="C323" s="9">
        <v>112.33333333333333</v>
      </c>
      <c r="D323" s="9">
        <v>92.666666666666671</v>
      </c>
      <c r="E323" s="9">
        <f t="shared" si="29"/>
        <v>51.29961866145554</v>
      </c>
      <c r="F323" s="9">
        <f t="shared" si="30"/>
        <v>3.4892830222222226</v>
      </c>
      <c r="G323" s="9">
        <f>1-((3*18.81)/(4*E323))+(18.81^3/(16*E323^3))</f>
        <v>0.72807904300012649</v>
      </c>
      <c r="H323" s="9">
        <v>0</v>
      </c>
      <c r="I323" s="9">
        <v>1.85</v>
      </c>
      <c r="J323" s="9">
        <v>45.6</v>
      </c>
      <c r="K323" s="9" t="str">
        <f>A323</f>
        <v>My-1 e</v>
      </c>
      <c r="L323" s="9">
        <v>359.39667556451388</v>
      </c>
      <c r="M323" s="9">
        <v>40.282846669911862</v>
      </c>
      <c r="N323" s="10">
        <f>L323/G323</f>
        <v>493.6231567435068</v>
      </c>
      <c r="O323" s="9">
        <f>M323/G323</f>
        <v>55.327573368850373</v>
      </c>
      <c r="P323" s="9">
        <v>2.5041623464049291E-2</v>
      </c>
      <c r="Q323" s="9">
        <v>1.7671259483280397E-2</v>
      </c>
      <c r="R323" s="18">
        <v>1.1646435245217968E-2</v>
      </c>
      <c r="S323" s="19">
        <f t="shared" si="31"/>
        <v>13.536012683269886</v>
      </c>
      <c r="T323" s="19">
        <f t="shared" si="32"/>
        <v>9.5520321531245393</v>
      </c>
      <c r="U323" s="19">
        <f t="shared" si="33"/>
        <v>6.2953704028205228</v>
      </c>
      <c r="V323" s="19">
        <f>S323+(T323*0.235)+(U323*0.005)</f>
        <v>15.812217091268257</v>
      </c>
      <c r="W323" s="19">
        <f>T323/S323</f>
        <v>0.70567547302394085</v>
      </c>
      <c r="X323" s="9">
        <v>1.3209979821302165E-9</v>
      </c>
      <c r="Y323" s="9">
        <f>X323/22400*1000/(I323*0.000001)</f>
        <v>3.1877364433644219E-5</v>
      </c>
      <c r="Z323" s="9">
        <f>X323/(I323*0.000001)*1000000000</f>
        <v>714052.96331363055</v>
      </c>
    </row>
    <row r="324" spans="1:26" x14ac:dyDescent="0.2">
      <c r="K324" s="9">
        <f>A324</f>
        <v>0</v>
      </c>
      <c r="N324" s="10" t="e">
        <f>L324/G324</f>
        <v>#DIV/0!</v>
      </c>
      <c r="O324" s="9" t="e">
        <f>M324/G324</f>
        <v>#DIV/0!</v>
      </c>
      <c r="R324" s="18"/>
      <c r="S324" s="19" t="e">
        <f t="shared" si="31"/>
        <v>#DIV/0!</v>
      </c>
      <c r="T324" s="19" t="e">
        <f t="shared" si="32"/>
        <v>#DIV/0!</v>
      </c>
      <c r="U324" s="19" t="e">
        <f t="shared" si="33"/>
        <v>#DIV/0!</v>
      </c>
      <c r="V324" s="19" t="e">
        <f>S324+(T324*0.235)+(U324*0.005)</f>
        <v>#DIV/0!</v>
      </c>
      <c r="W324" s="19" t="e">
        <f>T324/S324</f>
        <v>#DIV/0!</v>
      </c>
      <c r="Y324" s="9" t="e">
        <f>X324/22400*1000/(I324*0.000001)</f>
        <v>#DIV/0!</v>
      </c>
      <c r="Z324" s="9" t="e">
        <f>X324/(I324*0.000001)*1000000000</f>
        <v>#DIV/0!</v>
      </c>
    </row>
    <row r="325" spans="1:26" x14ac:dyDescent="0.2">
      <c r="A325" s="9" t="s">
        <v>293</v>
      </c>
      <c r="B325" s="9">
        <v>213</v>
      </c>
      <c r="C325" s="9">
        <v>116.33333333333333</v>
      </c>
      <c r="D325" s="9">
        <v>102.33333333333333</v>
      </c>
      <c r="E325" s="9">
        <f t="shared" si="29"/>
        <v>65.039772802839295</v>
      </c>
      <c r="F325" s="9">
        <f t="shared" si="30"/>
        <v>8.1142965333333326</v>
      </c>
      <c r="G325" s="9">
        <f>1-((3*18.81)/(4*E325))+(18.81^3/(16*E325^3))</f>
        <v>0.78460611303087469</v>
      </c>
      <c r="H325" s="9">
        <v>2</v>
      </c>
      <c r="I325" s="9">
        <v>4.13</v>
      </c>
      <c r="J325" s="9">
        <v>60.3</v>
      </c>
      <c r="K325" s="9" t="str">
        <f>A325</f>
        <v>My-2 a</v>
      </c>
      <c r="L325" s="9">
        <v>321.96673437953365</v>
      </c>
      <c r="M325" s="9">
        <v>8.7880065592038221</v>
      </c>
      <c r="N325" s="10">
        <f>L325/G325</f>
        <v>410.35460855103491</v>
      </c>
      <c r="O325" s="9">
        <f>M325/G325</f>
        <v>11.200532870253088</v>
      </c>
      <c r="P325" s="9">
        <v>0.10915369698800473</v>
      </c>
      <c r="Q325" s="9">
        <v>5.442916616874513E-2</v>
      </c>
      <c r="R325" s="18">
        <v>7.214330276300901E-2</v>
      </c>
      <c r="S325" s="19">
        <f t="shared" si="31"/>
        <v>26.429466583051997</v>
      </c>
      <c r="T325" s="19">
        <f t="shared" si="32"/>
        <v>13.178974859260325</v>
      </c>
      <c r="U325" s="19">
        <f t="shared" si="33"/>
        <v>17.468112049154726</v>
      </c>
      <c r="V325" s="19">
        <f>S325+(T325*0.235)+(U325*0.005)</f>
        <v>29.613866235223949</v>
      </c>
      <c r="W325" s="19">
        <f>T325/S325</f>
        <v>0.49864702406485178</v>
      </c>
      <c r="X325" s="9">
        <v>4.9345499913065093E-9</v>
      </c>
      <c r="Y325" s="9">
        <f>X325/22400*1000/(I325*0.000001)</f>
        <v>5.3339566664935467E-5</v>
      </c>
      <c r="Z325" s="9">
        <f>X325/(I325*0.000001)*1000000000</f>
        <v>1194806.2932945546</v>
      </c>
    </row>
    <row r="326" spans="1:26" x14ac:dyDescent="0.2">
      <c r="A326" s="9" t="s">
        <v>294</v>
      </c>
      <c r="B326" s="9">
        <v>143</v>
      </c>
      <c r="C326" s="9">
        <v>100.33333333333333</v>
      </c>
      <c r="D326" s="9">
        <v>89.333333333333329</v>
      </c>
      <c r="E326" s="9">
        <f t="shared" si="29"/>
        <v>53.278748895368714</v>
      </c>
      <c r="F326" s="9">
        <f t="shared" si="30"/>
        <v>4.1015196444444442</v>
      </c>
      <c r="G326" s="9">
        <f>1-((3*18.81)/(4*E326))+(18.81^3/(16*E326^3))</f>
        <v>0.73796370406680312</v>
      </c>
      <c r="H326" s="9">
        <v>0</v>
      </c>
      <c r="I326" s="9">
        <v>3.04</v>
      </c>
      <c r="J326" s="9">
        <v>50.3</v>
      </c>
      <c r="K326" s="9" t="str">
        <f>A326</f>
        <v>My-2 b</v>
      </c>
      <c r="L326" s="9">
        <v>442.53562589324878</v>
      </c>
      <c r="M326" s="9">
        <v>13.102972231066754</v>
      </c>
      <c r="N326" s="10">
        <f>L326/G326</f>
        <v>599.6712622240143</v>
      </c>
      <c r="O326" s="9">
        <f>M326/G326</f>
        <v>17.755578165780125</v>
      </c>
      <c r="P326" s="9">
        <v>2.7587377753199142E-2</v>
      </c>
      <c r="Q326" s="9">
        <v>8.1880071878459887E-2</v>
      </c>
      <c r="R326" s="18">
        <v>2.9761958213737894E-2</v>
      </c>
      <c r="S326" s="19">
        <f t="shared" si="31"/>
        <v>9.0747953135523503</v>
      </c>
      <c r="T326" s="19">
        <f t="shared" si="32"/>
        <v>26.93423417054602</v>
      </c>
      <c r="U326" s="19">
        <f t="shared" si="33"/>
        <v>9.7901178334664127</v>
      </c>
      <c r="V326" s="19">
        <f>S326+(T326*0.235)+(U326*0.005)</f>
        <v>15.453290932797996</v>
      </c>
      <c r="W326" s="19">
        <f>T326/S326</f>
        <v>2.9680266319971187</v>
      </c>
      <c r="X326" s="9">
        <v>2.6120348097488653E-9</v>
      </c>
      <c r="Y326" s="9">
        <f>X326/22400*1000/(I326*0.000001)</f>
        <v>3.8358123968351522E-5</v>
      </c>
      <c r="Z326" s="9">
        <f>X326/(I326*0.000001)*1000000000</f>
        <v>859221.97689107421</v>
      </c>
    </row>
    <row r="327" spans="1:26" x14ac:dyDescent="0.2">
      <c r="A327" s="9" t="s">
        <v>295</v>
      </c>
      <c r="B327" s="9">
        <v>109.5</v>
      </c>
      <c r="C327" s="9">
        <v>72.666666666666671</v>
      </c>
      <c r="D327" s="9">
        <v>67.333333333333329</v>
      </c>
      <c r="E327" s="9">
        <f t="shared" si="29"/>
        <v>39.739970110875461</v>
      </c>
      <c r="F327" s="9">
        <f t="shared" si="30"/>
        <v>1.7144682666666669</v>
      </c>
      <c r="G327" s="9">
        <f>1-((3*18.81)/(4*E327))+(18.81^3/(16*E327^3))</f>
        <v>0.65163248026681453</v>
      </c>
      <c r="H327" s="9">
        <v>0</v>
      </c>
      <c r="I327" s="9">
        <v>1.25</v>
      </c>
      <c r="J327" s="9">
        <v>37.299999999999997</v>
      </c>
      <c r="K327" s="9" t="str">
        <f>A327</f>
        <v>My-2 c</v>
      </c>
      <c r="L327" s="9">
        <v>16.301749710320387</v>
      </c>
      <c r="M327" s="9">
        <v>3.5972467289475683</v>
      </c>
      <c r="N327" s="10">
        <f>L327/G327</f>
        <v>25.016785080518922</v>
      </c>
      <c r="O327" s="9">
        <f>M327/G327</f>
        <v>5.5203613046953333</v>
      </c>
      <c r="P327" s="9">
        <v>5.9677765858584747E-3</v>
      </c>
      <c r="Q327" s="9">
        <v>9.470852081035987E-3</v>
      </c>
      <c r="R327" s="18">
        <v>-1.8882392815004499E-2</v>
      </c>
      <c r="S327" s="19">
        <f t="shared" si="31"/>
        <v>4.7742212686867811</v>
      </c>
      <c r="T327" s="19">
        <f t="shared" si="32"/>
        <v>7.5766816648287909</v>
      </c>
      <c r="U327" s="19">
        <f t="shared" si="33"/>
        <v>-15.1059142520036</v>
      </c>
      <c r="V327" s="19">
        <f>S327+(T327*0.235)+(U327*0.005)</f>
        <v>6.4792118886615286</v>
      </c>
      <c r="W327" s="19">
        <f>T327/S327</f>
        <v>1.5869984314557894</v>
      </c>
      <c r="X327" s="9">
        <v>1.6019572804609893E-11</v>
      </c>
      <c r="Y327" s="9">
        <f>X327/22400*1000/(I327*0.000001)</f>
        <v>5.7212760016463912E-7</v>
      </c>
      <c r="Z327" s="9">
        <f>X327/(I327*0.000001)*1000000000</f>
        <v>12815.658243687914</v>
      </c>
    </row>
    <row r="328" spans="1:26" x14ac:dyDescent="0.2">
      <c r="A328" s="9" t="s">
        <v>296</v>
      </c>
      <c r="B328" s="9">
        <v>211.33333333333334</v>
      </c>
      <c r="C328" s="9">
        <v>98</v>
      </c>
      <c r="D328" s="9">
        <v>93</v>
      </c>
      <c r="E328" s="9">
        <f t="shared" si="29"/>
        <v>58.391589641326895</v>
      </c>
      <c r="F328" s="9">
        <f t="shared" si="30"/>
        <v>6.1634944000000003</v>
      </c>
      <c r="G328" s="9">
        <f>1-((3*18.81)/(4*E328))+(18.81^3/(16*E328^3))</f>
        <v>0.76048769993513421</v>
      </c>
      <c r="H328" s="9">
        <v>0</v>
      </c>
      <c r="I328" s="9">
        <v>4.47</v>
      </c>
      <c r="J328" s="9">
        <v>54.2</v>
      </c>
      <c r="K328" s="9" t="str">
        <f>A328</f>
        <v>My-2 d</v>
      </c>
      <c r="L328" s="9">
        <v>378.52930655557253</v>
      </c>
      <c r="M328" s="9">
        <v>9.491275085466798</v>
      </c>
      <c r="N328" s="10">
        <f>L328/G328</f>
        <v>497.74546858267291</v>
      </c>
      <c r="O328" s="9">
        <f>M328/G328</f>
        <v>12.480510975097108</v>
      </c>
      <c r="P328" s="9">
        <v>2.5380563691649198E-2</v>
      </c>
      <c r="Q328" s="9">
        <v>0.1084445584297426</v>
      </c>
      <c r="R328" s="18">
        <v>-3.5388733745378917E-3</v>
      </c>
      <c r="S328" s="19">
        <f t="shared" si="31"/>
        <v>5.6779784545076515</v>
      </c>
      <c r="T328" s="19">
        <f t="shared" si="32"/>
        <v>24.260527612917812</v>
      </c>
      <c r="U328" s="19">
        <f t="shared" si="33"/>
        <v>-0.79169426723442771</v>
      </c>
      <c r="V328" s="19">
        <f>S328+(T328*0.235)+(U328*0.005)</f>
        <v>11.375243972207166</v>
      </c>
      <c r="W328" s="19">
        <f>T328/S328</f>
        <v>4.2727403436442746</v>
      </c>
      <c r="X328" s="9">
        <v>2.3979106593517432E-9</v>
      </c>
      <c r="Y328" s="9">
        <f>X328/22400*1000/(I328*0.000001)</f>
        <v>2.3948452574222427E-5</v>
      </c>
      <c r="Z328" s="9">
        <f>X328/(I328*0.000001)*1000000000</f>
        <v>536445.3376625824</v>
      </c>
    </row>
    <row r="329" spans="1:26" x14ac:dyDescent="0.2">
      <c r="A329" s="9" t="s">
        <v>297</v>
      </c>
      <c r="B329" s="9">
        <v>177.33333333333334</v>
      </c>
      <c r="C329" s="9">
        <v>111</v>
      </c>
      <c r="D329" s="9">
        <v>104</v>
      </c>
      <c r="E329" s="9">
        <f t="shared" si="29"/>
        <v>61.821276138834449</v>
      </c>
      <c r="F329" s="9">
        <f t="shared" si="30"/>
        <v>6.5508351999999999</v>
      </c>
      <c r="G329" s="9">
        <f>1-((3*18.81)/(4*E329))+(18.81^3/(16*E329^3))</f>
        <v>0.77356234939777002</v>
      </c>
      <c r="H329" s="9">
        <v>1</v>
      </c>
      <c r="I329" s="9">
        <v>4.78</v>
      </c>
      <c r="J329" s="9">
        <v>57.8</v>
      </c>
      <c r="K329" s="9" t="str">
        <f>A329</f>
        <v>My-2 e</v>
      </c>
      <c r="L329" s="9">
        <v>285.83708861593436</v>
      </c>
      <c r="M329" s="9">
        <v>6.370122458269047</v>
      </c>
      <c r="N329" s="10">
        <f>L329/G329</f>
        <v>369.50749844335479</v>
      </c>
      <c r="O329" s="9">
        <f>M329/G329</f>
        <v>8.2347886543706323</v>
      </c>
      <c r="P329" s="9">
        <v>9.041952872127916E-2</v>
      </c>
      <c r="Q329" s="9">
        <v>7.9607349724168872E-2</v>
      </c>
      <c r="R329" s="18">
        <v>7.3192519476085377E-2</v>
      </c>
      <c r="S329" s="19">
        <f t="shared" si="31"/>
        <v>18.916219397757146</v>
      </c>
      <c r="T329" s="19">
        <f t="shared" si="32"/>
        <v>16.654257264470477</v>
      </c>
      <c r="U329" s="19">
        <f t="shared" si="33"/>
        <v>15.3122425682187</v>
      </c>
      <c r="V329" s="19">
        <f>S329+(T329*0.235)+(U329*0.005)</f>
        <v>22.906531067748801</v>
      </c>
      <c r="W329" s="19">
        <f>T329/S329</f>
        <v>0.88042208193277427</v>
      </c>
      <c r="X329" s="9">
        <v>3.9063169461734092E-9</v>
      </c>
      <c r="Y329" s="9">
        <f>X329/22400*1000/(I329*0.000001)</f>
        <v>3.6483085644925E-5</v>
      </c>
      <c r="Z329" s="9">
        <f>X329/(I329*0.000001)*1000000000</f>
        <v>817221.11844631995</v>
      </c>
    </row>
    <row r="330" spans="1:26" x14ac:dyDescent="0.2">
      <c r="K330" s="9">
        <f>A330</f>
        <v>0</v>
      </c>
      <c r="N330" s="10" t="e">
        <f>L330/G330</f>
        <v>#DIV/0!</v>
      </c>
      <c r="O330" s="9" t="e">
        <f>M330/G330</f>
        <v>#DIV/0!</v>
      </c>
      <c r="R330" s="18"/>
      <c r="S330" s="19" t="e">
        <f t="shared" si="31"/>
        <v>#DIV/0!</v>
      </c>
      <c r="T330" s="19" t="e">
        <f t="shared" si="32"/>
        <v>#DIV/0!</v>
      </c>
      <c r="U330" s="19" t="e">
        <f t="shared" si="33"/>
        <v>#DIV/0!</v>
      </c>
      <c r="V330" s="19" t="e">
        <f>S330+(T330*0.235)+(U330*0.005)</f>
        <v>#DIV/0!</v>
      </c>
      <c r="W330" s="19" t="e">
        <f>T330/S330</f>
        <v>#DIV/0!</v>
      </c>
      <c r="Y330" s="9" t="e">
        <f>X330/22400*1000/(I330*0.000001)</f>
        <v>#DIV/0!</v>
      </c>
      <c r="Z330" s="9" t="e">
        <f>X330/(I330*0.000001)*1000000000</f>
        <v>#DIV/0!</v>
      </c>
    </row>
    <row r="331" spans="1:26" x14ac:dyDescent="0.2">
      <c r="A331" s="9" t="s">
        <v>298</v>
      </c>
      <c r="B331" s="9">
        <v>95.75</v>
      </c>
      <c r="C331" s="9">
        <v>63.333333333333336</v>
      </c>
      <c r="D331" s="9">
        <v>62</v>
      </c>
      <c r="E331" s="9">
        <f t="shared" si="29"/>
        <v>35.408783642375788</v>
      </c>
      <c r="F331" s="9">
        <f t="shared" si="30"/>
        <v>1.2031306666666668</v>
      </c>
      <c r="G331" s="9">
        <f>1-((3*18.81)/(4*E331))+(18.81^3/(16*E331^3))</f>
        <v>0.61095134303086107</v>
      </c>
      <c r="H331" s="9">
        <v>0</v>
      </c>
      <c r="I331" s="9">
        <v>0.86</v>
      </c>
      <c r="J331" s="9">
        <v>32.9</v>
      </c>
      <c r="K331" s="9" t="str">
        <f>A331</f>
        <v>Pb-1 a</v>
      </c>
      <c r="L331" s="9">
        <v>44.710113951296314</v>
      </c>
      <c r="M331" s="9">
        <v>9.1243609571897704</v>
      </c>
      <c r="N331" s="10">
        <f>L331/G331</f>
        <v>73.181137027204912</v>
      </c>
      <c r="O331" s="9">
        <f>M331/G331</f>
        <v>14.934676977588492</v>
      </c>
      <c r="P331" s="9">
        <v>2.1712389241900771E-3</v>
      </c>
      <c r="Q331" s="9">
        <v>1.1250049660063271E-2</v>
      </c>
      <c r="R331" s="18">
        <v>7.1529022202522149E-4</v>
      </c>
      <c r="S331" s="19">
        <f t="shared" si="31"/>
        <v>2.5246964234768341</v>
      </c>
      <c r="T331" s="19">
        <f t="shared" si="32"/>
        <v>13.081453093096828</v>
      </c>
      <c r="U331" s="19">
        <f t="shared" si="33"/>
        <v>0.83173281630839724</v>
      </c>
      <c r="V331" s="19">
        <f>S331+(T331*0.235)+(U331*0.005)</f>
        <v>5.6029965644361308</v>
      </c>
      <c r="W331" s="19">
        <f>T331/S331</f>
        <v>5.1813964528384648</v>
      </c>
      <c r="X331" s="9">
        <v>2.6467480235833506E-11</v>
      </c>
      <c r="Y331" s="9">
        <f>X331/22400*1000/(I331*0.000001)</f>
        <v>1.3739348129066399E-6</v>
      </c>
      <c r="Z331" s="9">
        <f>X331/(I331*0.000001)*1000000000</f>
        <v>30776.139809108732</v>
      </c>
    </row>
    <row r="332" spans="1:26" x14ac:dyDescent="0.2">
      <c r="A332" s="9" t="s">
        <v>299</v>
      </c>
      <c r="B332" s="9">
        <v>111</v>
      </c>
      <c r="C332" s="9">
        <v>78</v>
      </c>
      <c r="D332" s="9">
        <v>76</v>
      </c>
      <c r="E332" s="9">
        <f t="shared" si="29"/>
        <v>42.872556684910087</v>
      </c>
      <c r="F332" s="9">
        <f t="shared" si="30"/>
        <v>2.1056256000000002</v>
      </c>
      <c r="G332" s="9">
        <f>1-((3*18.81)/(4*E332))+(18.81^3/(16*E332^3))</f>
        <v>0.67622181958406324</v>
      </c>
      <c r="H332" s="9">
        <v>1</v>
      </c>
      <c r="I332" s="9">
        <v>1.19</v>
      </c>
      <c r="J332" s="9">
        <v>38.9</v>
      </c>
      <c r="K332" s="9" t="str">
        <f>A332</f>
        <v>Pb-1 b</v>
      </c>
      <c r="L332" s="9">
        <v>55.04803958705731</v>
      </c>
      <c r="M332" s="9">
        <v>5.4713539343149327</v>
      </c>
      <c r="N332" s="10">
        <f>L332/G332</f>
        <v>81.405299256561648</v>
      </c>
      <c r="O332" s="9">
        <f>M332/G332</f>
        <v>8.0910638726214188</v>
      </c>
      <c r="P332" s="9">
        <v>3.9469869925288547E-3</v>
      </c>
      <c r="Q332" s="9">
        <v>2.3815426807243106E-2</v>
      </c>
      <c r="R332" s="18">
        <v>1.8169728267311579E-2</v>
      </c>
      <c r="S332" s="19">
        <f t="shared" si="31"/>
        <v>3.3167957920410553</v>
      </c>
      <c r="T332" s="19">
        <f t="shared" si="32"/>
        <v>20.012963703565639</v>
      </c>
      <c r="U332" s="19">
        <f t="shared" si="33"/>
        <v>15.26867921622822</v>
      </c>
      <c r="V332" s="19">
        <f>S332+(T332*0.235)+(U332*0.005)</f>
        <v>8.0961856584601204</v>
      </c>
      <c r="W332" s="19">
        <f>T332/S332</f>
        <v>6.0338244976035345</v>
      </c>
      <c r="X332" s="9">
        <v>6.5361512812607294E-11</v>
      </c>
      <c r="Y332" s="9">
        <f>X332/22400*1000/(I332*0.000001)</f>
        <v>2.4520375454909705E-6</v>
      </c>
      <c r="Z332" s="9">
        <f>X332/(I332*0.000001)*1000000000</f>
        <v>54925.64101899774</v>
      </c>
    </row>
    <row r="333" spans="1:26" x14ac:dyDescent="0.2">
      <c r="A333" s="9" t="s">
        <v>300</v>
      </c>
      <c r="B333" s="9">
        <v>116.66666666666667</v>
      </c>
      <c r="C333" s="9">
        <v>63.333333333333336</v>
      </c>
      <c r="D333" s="9">
        <v>61.666666666666664</v>
      </c>
      <c r="E333" s="9">
        <f t="shared" si="29"/>
        <v>36.96664663461538</v>
      </c>
      <c r="F333" s="9">
        <f t="shared" si="30"/>
        <v>1.4580740740740741</v>
      </c>
      <c r="G333" s="9">
        <f>1-((3*18.81)/(4*E333))+(18.81^3/(16*E333^3))</f>
        <v>0.62660630264350203</v>
      </c>
      <c r="H333" s="9">
        <v>0</v>
      </c>
      <c r="I333" s="9">
        <v>1.05</v>
      </c>
      <c r="J333" s="9">
        <v>34.200000000000003</v>
      </c>
      <c r="K333" s="9" t="str">
        <f>A333</f>
        <v>Pb-1 c</v>
      </c>
      <c r="L333" s="9">
        <v>56.764751412148449</v>
      </c>
      <c r="M333" s="9">
        <v>8.582852091238804</v>
      </c>
      <c r="N333" s="10">
        <f>L333/G333</f>
        <v>90.590776333834413</v>
      </c>
      <c r="O333" s="9">
        <f>M333/G333</f>
        <v>13.697359977117697</v>
      </c>
      <c r="P333" s="9">
        <v>1.9741588675715248E-3</v>
      </c>
      <c r="Q333" s="9">
        <v>1.6215413045871555E-2</v>
      </c>
      <c r="R333" s="18">
        <v>1.08358610204113E-2</v>
      </c>
      <c r="S333" s="19">
        <f t="shared" si="31"/>
        <v>1.8801513024490717</v>
      </c>
      <c r="T333" s="19">
        <f t="shared" si="32"/>
        <v>15.443250519877671</v>
      </c>
      <c r="U333" s="19">
        <f t="shared" si="33"/>
        <v>10.319867638486953</v>
      </c>
      <c r="V333" s="19">
        <f>S333+(T333*0.235)+(U333*0.005)</f>
        <v>5.5609145128127588</v>
      </c>
      <c r="W333" s="19">
        <f>T333/S333</f>
        <v>8.2138339078144416</v>
      </c>
      <c r="X333" s="9">
        <v>4.0922350580458245E-11</v>
      </c>
      <c r="Y333" s="9">
        <f>X333/22400*1000/(I333*0.000001)</f>
        <v>1.7398958580126806E-6</v>
      </c>
      <c r="Z333" s="9">
        <f>X333/(I333*0.000001)*1000000000</f>
        <v>38973.667219484043</v>
      </c>
    </row>
    <row r="334" spans="1:26" x14ac:dyDescent="0.2">
      <c r="A334" s="9" t="s">
        <v>301</v>
      </c>
      <c r="B334" s="9">
        <v>78</v>
      </c>
      <c r="C334" s="9">
        <v>62.666666666666664</v>
      </c>
      <c r="D334" s="9">
        <v>57</v>
      </c>
      <c r="E334" s="9">
        <f t="shared" si="29"/>
        <v>32.382147838214784</v>
      </c>
      <c r="F334" s="9">
        <f t="shared" si="30"/>
        <v>0.89157120000000012</v>
      </c>
      <c r="G334" s="9">
        <f>1-((3*18.81)/(4*E334))+(18.81^3/(16*E334^3))</f>
        <v>0.57659310244670847</v>
      </c>
      <c r="H334" s="9">
        <v>0</v>
      </c>
      <c r="I334" s="9">
        <v>0.66</v>
      </c>
      <c r="J334" s="9">
        <v>30.6</v>
      </c>
      <c r="K334" s="9" t="str">
        <f>A334</f>
        <v>Pb-1 d</v>
      </c>
      <c r="L334" s="9">
        <v>58.747755469837251</v>
      </c>
      <c r="M334" s="9">
        <v>18.925709002215534</v>
      </c>
      <c r="N334" s="10">
        <f>L334/G334</f>
        <v>101.8877180815166</v>
      </c>
      <c r="O334" s="9">
        <f>M334/G334</f>
        <v>32.823335766429395</v>
      </c>
      <c r="P334" s="9">
        <v>1.2653721832427659E-3</v>
      </c>
      <c r="Q334" s="9">
        <v>7.2277034427272371E-3</v>
      </c>
      <c r="R334" s="18">
        <v>-4.9633497854362323E-3</v>
      </c>
      <c r="S334" s="19">
        <f t="shared" si="31"/>
        <v>1.9172305806708574</v>
      </c>
      <c r="T334" s="19">
        <f t="shared" si="32"/>
        <v>10.951065822313996</v>
      </c>
      <c r="U334" s="19">
        <f t="shared" si="33"/>
        <v>-7.5202269476306558</v>
      </c>
      <c r="V334" s="19">
        <f>S334+(T334*0.235)+(U334*0.005)</f>
        <v>4.4531299141764933</v>
      </c>
      <c r="W334" s="19">
        <f>T334/S334</f>
        <v>5.7119190214888569</v>
      </c>
      <c r="X334" s="9">
        <v>2.1185574577259284E-11</v>
      </c>
      <c r="Y334" s="9">
        <f>X334/22400*1000/(I334*0.000001)</f>
        <v>1.433006938396867E-6</v>
      </c>
      <c r="Z334" s="9">
        <f>X334/(I334*0.000001)*1000000000</f>
        <v>32099.355420089822</v>
      </c>
    </row>
    <row r="335" spans="1:26" x14ac:dyDescent="0.2">
      <c r="A335" s="9" t="s">
        <v>302</v>
      </c>
      <c r="B335" s="9">
        <v>88.75</v>
      </c>
      <c r="C335" s="9">
        <v>66.666666666666671</v>
      </c>
      <c r="D335" s="9">
        <v>64.666666666666671</v>
      </c>
      <c r="E335" s="9">
        <f t="shared" si="29"/>
        <v>35.944051077747432</v>
      </c>
      <c r="F335" s="9">
        <f t="shared" si="30"/>
        <v>1.2243555555555556</v>
      </c>
      <c r="G335" s="9">
        <f>1-((3*18.81)/(4*E335))+(18.81^3/(16*E335^3))</f>
        <v>0.61647208163993528</v>
      </c>
      <c r="H335" s="9">
        <v>0</v>
      </c>
      <c r="I335" s="9">
        <v>0.88</v>
      </c>
      <c r="J335" s="9">
        <v>33.5</v>
      </c>
      <c r="K335" s="9" t="str">
        <f>A335</f>
        <v>Pb-1 e</v>
      </c>
      <c r="L335" s="9">
        <v>37.526487087545888</v>
      </c>
      <c r="M335" s="9">
        <v>4.1402401807623335</v>
      </c>
      <c r="N335" s="10">
        <f>L335/G335</f>
        <v>60.872970901972003</v>
      </c>
      <c r="O335" s="9">
        <f>M335/G335</f>
        <v>6.7160221915459521</v>
      </c>
      <c r="P335" s="9">
        <v>2.0713162612694316E-3</v>
      </c>
      <c r="Q335" s="9">
        <v>2.2858161974876362E-2</v>
      </c>
      <c r="R335" s="18">
        <v>-4.8958989144434403E-4</v>
      </c>
      <c r="S335" s="19">
        <f t="shared" si="31"/>
        <v>2.353768478715264</v>
      </c>
      <c r="T335" s="19">
        <f t="shared" si="32"/>
        <v>25.975184062359506</v>
      </c>
      <c r="U335" s="19">
        <f t="shared" si="33"/>
        <v>-0.55635214936857291</v>
      </c>
      <c r="V335" s="19">
        <f>S335+(T335*0.235)+(U335*0.005)</f>
        <v>8.4551549726229052</v>
      </c>
      <c r="W335" s="19">
        <f>T335/S335</f>
        <v>11.035573080890821</v>
      </c>
      <c r="X335" s="9">
        <v>3.4199925196818331E-11</v>
      </c>
      <c r="Y335" s="9">
        <f>X335/22400*1000/(I335*0.000001)</f>
        <v>1.7349799714295014E-6</v>
      </c>
      <c r="Z335" s="9">
        <f>X335/(I335*0.000001)*1000000000</f>
        <v>38863.551360020836</v>
      </c>
    </row>
    <row r="336" spans="1:26" x14ac:dyDescent="0.2">
      <c r="K336" s="9">
        <f>A336</f>
        <v>0</v>
      </c>
      <c r="N336" s="10" t="e">
        <f>L336/G336</f>
        <v>#DIV/0!</v>
      </c>
      <c r="O336" s="9" t="e">
        <f>M336/G336</f>
        <v>#DIV/0!</v>
      </c>
      <c r="R336" s="18"/>
      <c r="S336" s="19" t="e">
        <f t="shared" si="31"/>
        <v>#DIV/0!</v>
      </c>
      <c r="T336" s="19" t="e">
        <f t="shared" si="32"/>
        <v>#DIV/0!</v>
      </c>
      <c r="U336" s="19" t="e">
        <f t="shared" si="33"/>
        <v>#DIV/0!</v>
      </c>
      <c r="V336" s="19" t="e">
        <f>S336+(T336*0.235)+(U336*0.005)</f>
        <v>#DIV/0!</v>
      </c>
      <c r="W336" s="19" t="e">
        <f>T336/S336</f>
        <v>#DIV/0!</v>
      </c>
      <c r="Y336" s="9" t="e">
        <f>X336/22400*1000/(I336*0.000001)</f>
        <v>#DIV/0!</v>
      </c>
      <c r="Z336" s="9" t="e">
        <f>X336/(I336*0.000001)*1000000000</f>
        <v>#DIV/0!</v>
      </c>
    </row>
    <row r="337" spans="1:26" x14ac:dyDescent="0.2">
      <c r="A337" s="9" t="s">
        <v>303</v>
      </c>
      <c r="B337" s="9">
        <v>154</v>
      </c>
      <c r="C337" s="9">
        <v>92.333333333333329</v>
      </c>
      <c r="D337" s="9">
        <v>84.666666666666671</v>
      </c>
      <c r="E337" s="9">
        <f t="shared" si="29"/>
        <v>51.484725038013181</v>
      </c>
      <c r="F337" s="9">
        <f t="shared" si="30"/>
        <v>3.8524913777777776</v>
      </c>
      <c r="G337" s="9">
        <f>1-((3*18.81)/(4*E337))+(18.81^3/(16*E337^3))</f>
        <v>0.7290346621568361</v>
      </c>
      <c r="H337" s="9">
        <v>1</v>
      </c>
      <c r="I337" s="9">
        <v>2.33</v>
      </c>
      <c r="J337" s="9">
        <v>47.7</v>
      </c>
      <c r="K337" s="9" t="str">
        <f>A337</f>
        <v>Pb-2 a</v>
      </c>
      <c r="L337" s="9">
        <v>9.4194474704463165</v>
      </c>
      <c r="M337" s="9">
        <v>0.29383308017406012</v>
      </c>
      <c r="N337" s="10">
        <f>L337/G337</f>
        <v>12.920438436464801</v>
      </c>
      <c r="O337" s="9">
        <f>M337/G337</f>
        <v>0.40304404636229529</v>
      </c>
      <c r="P337" s="9">
        <v>4.6298323456965773E-2</v>
      </c>
      <c r="Q337" s="9">
        <v>6.2546979610512421E-2</v>
      </c>
      <c r="R337" s="18">
        <v>0.13551370994962322</v>
      </c>
      <c r="S337" s="19">
        <f t="shared" si="31"/>
        <v>19.870525088826511</v>
      </c>
      <c r="T337" s="19">
        <f t="shared" si="32"/>
        <v>26.844197257730652</v>
      </c>
      <c r="U337" s="19">
        <f t="shared" si="33"/>
        <v>58.160390536318985</v>
      </c>
      <c r="V337" s="19">
        <f>S337+(T337*0.235)+(U337*0.005)</f>
        <v>26.469713397074809</v>
      </c>
      <c r="W337" s="19">
        <f>T337/S337</f>
        <v>1.3509556057391527</v>
      </c>
      <c r="X337" s="9">
        <v>7.1256053296784155E-11</v>
      </c>
      <c r="Y337" s="9">
        <f>X337/22400*1000/(I337*0.000001)</f>
        <v>1.365267728709077E-6</v>
      </c>
      <c r="Z337" s="9">
        <f>X337/(I337*0.000001)*1000000000</f>
        <v>30581.997123083325</v>
      </c>
    </row>
    <row r="338" spans="1:26" x14ac:dyDescent="0.2">
      <c r="A338" s="9" t="s">
        <v>304</v>
      </c>
      <c r="B338" s="9">
        <v>160.75</v>
      </c>
      <c r="C338" s="9">
        <v>108</v>
      </c>
      <c r="D338" s="9">
        <v>98</v>
      </c>
      <c r="E338" s="9">
        <f t="shared" si="29"/>
        <v>58.401707152419419</v>
      </c>
      <c r="F338" s="9">
        <f t="shared" si="30"/>
        <v>5.4444096000000002</v>
      </c>
      <c r="G338" s="9">
        <f>1-((3*18.81)/(4*E338))+(18.81^3/(16*E338^3))</f>
        <v>0.76052846933962293</v>
      </c>
      <c r="H338" s="9">
        <v>1</v>
      </c>
      <c r="I338" s="9">
        <v>3.23</v>
      </c>
      <c r="J338" s="9">
        <v>53.9</v>
      </c>
      <c r="K338" s="9" t="str">
        <f>A338</f>
        <v>Pb-2 b</v>
      </c>
      <c r="L338" s="9">
        <v>43.481000500751904</v>
      </c>
      <c r="M338" s="9">
        <v>2.3581512995167211</v>
      </c>
      <c r="N338" s="10">
        <f>L338/G338</f>
        <v>57.172087901596953</v>
      </c>
      <c r="O338" s="9">
        <f>M338/G338</f>
        <v>3.100674589557884</v>
      </c>
      <c r="P338" s="9">
        <v>5.8645783571284792E-3</v>
      </c>
      <c r="Q338" s="9">
        <v>4.7333844510539173E-2</v>
      </c>
      <c r="R338" s="18">
        <v>0.13497068468464346</v>
      </c>
      <c r="S338" s="19">
        <f t="shared" si="31"/>
        <v>1.8156589340955045</v>
      </c>
      <c r="T338" s="19">
        <f t="shared" si="32"/>
        <v>14.65444102493473</v>
      </c>
      <c r="U338" s="19">
        <f t="shared" si="33"/>
        <v>41.786589685648131</v>
      </c>
      <c r="V338" s="19">
        <f>S338+(T338*0.235)+(U338*0.005)</f>
        <v>5.4683855233834064</v>
      </c>
      <c r="W338" s="19">
        <f>T338/S338</f>
        <v>8.0711419693121176</v>
      </c>
      <c r="X338" s="9">
        <v>9.6175388770621761E-11</v>
      </c>
      <c r="Y338" s="9">
        <f>X338/22400*1000/(I338*0.000001)</f>
        <v>1.3292706320574658E-6</v>
      </c>
      <c r="Z338" s="9">
        <f>X338/(I338*0.000001)*1000000000</f>
        <v>29775.662158087234</v>
      </c>
    </row>
    <row r="339" spans="1:26" x14ac:dyDescent="0.2">
      <c r="A339" s="9" t="s">
        <v>305</v>
      </c>
      <c r="B339" s="9">
        <v>110.33333333333333</v>
      </c>
      <c r="C339" s="9">
        <v>98.666666666666671</v>
      </c>
      <c r="D339" s="9">
        <v>92.333333333333329</v>
      </c>
      <c r="E339" s="9">
        <f t="shared" si="29"/>
        <v>49.951872779812632</v>
      </c>
      <c r="F339" s="9">
        <f t="shared" si="30"/>
        <v>3.2165157925925927</v>
      </c>
      <c r="G339" s="9">
        <f>1-((3*18.81)/(4*E339))+(18.81^3/(16*E339^3))</f>
        <v>0.7209154243883803</v>
      </c>
      <c r="H339" s="9">
        <v>0</v>
      </c>
      <c r="I339" s="9">
        <v>2.35</v>
      </c>
      <c r="J339" s="9">
        <v>47</v>
      </c>
      <c r="K339" s="9" t="str">
        <f>A339</f>
        <v>Pb-2 c</v>
      </c>
      <c r="L339" s="9">
        <v>748.67812941404281</v>
      </c>
      <c r="M339" s="9">
        <v>181.42524629163981</v>
      </c>
      <c r="N339" s="10">
        <f>L339/G339</f>
        <v>1038.5103496006016</v>
      </c>
      <c r="O339" s="9">
        <f>M339/G339</f>
        <v>251.65954306714931</v>
      </c>
      <c r="P339" s="9">
        <v>2.2613683624068191E-3</v>
      </c>
      <c r="Q339" s="9">
        <v>9.7597274069077377E-3</v>
      </c>
      <c r="R339" s="18">
        <v>3.2197390331035317E-2</v>
      </c>
      <c r="S339" s="19">
        <f t="shared" si="31"/>
        <v>0.96228440953481675</v>
      </c>
      <c r="T339" s="19">
        <f t="shared" si="32"/>
        <v>4.1530754923011655</v>
      </c>
      <c r="U339" s="19">
        <f t="shared" si="33"/>
        <v>13.701017162142689</v>
      </c>
      <c r="V339" s="19">
        <f>S339+(T339*0.235)+(U339*0.005)</f>
        <v>2.006762236036304</v>
      </c>
      <c r="W339" s="19">
        <f>T339/S339</f>
        <v>4.315850336086009</v>
      </c>
      <c r="X339" s="9">
        <v>4.6165345648757704E-10</v>
      </c>
      <c r="Y339" s="9">
        <f>X339/22400*1000/(I339*0.000001)</f>
        <v>8.770012471268561E-6</v>
      </c>
      <c r="Z339" s="9">
        <f>X339/(I339*0.000001)*1000000000</f>
        <v>196448.27935641576</v>
      </c>
    </row>
    <row r="340" spans="1:26" x14ac:dyDescent="0.2">
      <c r="A340" s="9" t="s">
        <v>306</v>
      </c>
      <c r="B340" s="9">
        <v>122</v>
      </c>
      <c r="C340" s="9">
        <v>76.333333333333329</v>
      </c>
      <c r="D340" s="9">
        <v>68.333333333333329</v>
      </c>
      <c r="E340" s="9">
        <f t="shared" ref="E340:E403" si="34">(1.5*B340*C340*D340)/((C340*D340)+(B340*(C340+D340)))</f>
        <v>41.746327549091546</v>
      </c>
      <c r="F340" s="9">
        <f t="shared" ref="F340:F403" si="35">B340*C340*D340*3.2/1000000</f>
        <v>2.0363697777777778</v>
      </c>
      <c r="G340" s="9">
        <f>1-((3*18.81)/(4*E340))+(18.81^3/(16*E340^3))</f>
        <v>0.66778339055337188</v>
      </c>
      <c r="H340" s="9">
        <v>0</v>
      </c>
      <c r="I340" s="9">
        <v>1.51</v>
      </c>
      <c r="J340" s="9">
        <v>39.299999999999997</v>
      </c>
      <c r="K340" s="9" t="str">
        <f>A340</f>
        <v>Pb-2 d</v>
      </c>
      <c r="L340" s="9">
        <v>58.19740832274146</v>
      </c>
      <c r="M340" s="9">
        <v>11.601440739009814</v>
      </c>
      <c r="N340" s="10">
        <f>L340/G340</f>
        <v>87.150128538709282</v>
      </c>
      <c r="O340" s="9">
        <f>M340/G340</f>
        <v>17.373059742315618</v>
      </c>
      <c r="P340" s="9">
        <v>3.2708194079363795E-3</v>
      </c>
      <c r="Q340" s="9">
        <v>1.0965228724258808E-2</v>
      </c>
      <c r="R340" s="18">
        <v>4.1671546696453461E-2</v>
      </c>
      <c r="S340" s="19">
        <f t="shared" ref="S340:S403" si="36">P340*0.000000001/(I340*10^-6)*1000000</f>
        <v>2.1661055681697881</v>
      </c>
      <c r="T340" s="19">
        <f t="shared" ref="T340:T403" si="37">Q340*0.000000001/(I340*10^-6)*1000000</f>
        <v>7.2617408769925884</v>
      </c>
      <c r="U340" s="19">
        <f t="shared" ref="U340:U403" si="38">R340*0.000000001/(I340*10^-6)*1000000</f>
        <v>27.597050792353286</v>
      </c>
      <c r="V340" s="19">
        <f>S340+(T340*0.235)+(U340*0.005)</f>
        <v>4.0105999282248126</v>
      </c>
      <c r="W340" s="19">
        <f>T340/S340</f>
        <v>3.3524408891706354</v>
      </c>
      <c r="X340" s="9">
        <v>4.4200774782331902E-11</v>
      </c>
      <c r="Y340" s="9">
        <f>X340/22400*1000/(I340*0.000001)</f>
        <v>1.3067873339147323E-6</v>
      </c>
      <c r="Z340" s="9">
        <f>X340/(I340*0.000001)*1000000000</f>
        <v>29272.036279690004</v>
      </c>
    </row>
    <row r="341" spans="1:26" x14ac:dyDescent="0.2">
      <c r="A341" s="9" t="s">
        <v>307</v>
      </c>
      <c r="B341" s="9">
        <v>111.66666666666667</v>
      </c>
      <c r="C341" s="9">
        <v>76.333333333333329</v>
      </c>
      <c r="D341" s="9">
        <v>71</v>
      </c>
      <c r="E341" s="9">
        <f t="shared" si="34"/>
        <v>41.505064847317975</v>
      </c>
      <c r="F341" s="9">
        <f t="shared" si="35"/>
        <v>1.9366275555555557</v>
      </c>
      <c r="G341" s="9">
        <f>1-((3*18.81)/(4*E341))+(18.81^3/(16*E341^3))</f>
        <v>0.66591931372518831</v>
      </c>
      <c r="H341" s="9">
        <v>0</v>
      </c>
      <c r="I341" s="9">
        <v>1.42</v>
      </c>
      <c r="J341" s="9">
        <v>38.9</v>
      </c>
      <c r="K341" s="9" t="str">
        <f>A341</f>
        <v>Pb-2 e</v>
      </c>
      <c r="L341" s="9">
        <v>-9.8255791821130409E-2</v>
      </c>
      <c r="M341" s="9">
        <v>-2.204705342015701E-2</v>
      </c>
      <c r="N341" s="10">
        <f>L341/G341</f>
        <v>-0.14754909460649557</v>
      </c>
      <c r="O341" s="9">
        <f>M341/G341</f>
        <v>-3.3107694829910571E-2</v>
      </c>
      <c r="P341" s="9">
        <v>5.4576840887357279E-3</v>
      </c>
      <c r="Q341" s="9">
        <v>8.8224685552304258E-3</v>
      </c>
      <c r="R341" s="18">
        <v>2.4111926358290799E-2</v>
      </c>
      <c r="S341" s="19">
        <f t="shared" si="36"/>
        <v>3.8434394991096674</v>
      </c>
      <c r="T341" s="19">
        <f t="shared" si="37"/>
        <v>6.2130060248101593</v>
      </c>
      <c r="U341" s="19">
        <f t="shared" si="38"/>
        <v>16.980229829782253</v>
      </c>
      <c r="V341" s="19">
        <f>S341+(T341*0.235)+(U341*0.005)</f>
        <v>5.3883970640889656</v>
      </c>
      <c r="W341" s="19">
        <f>T341/S341</f>
        <v>1.6165223951747911</v>
      </c>
      <c r="X341" s="9">
        <v>-9.2723108739860908E-14</v>
      </c>
      <c r="Y341" s="9">
        <f>X341/22400*1000/(I341*0.000001)</f>
        <v>-2.9150876741656471E-9</v>
      </c>
      <c r="Z341" s="9">
        <f>X341/(I341*0.000001)*1000000000</f>
        <v>-65.29796390131051</v>
      </c>
    </row>
    <row r="342" spans="1:26" x14ac:dyDescent="0.2">
      <c r="K342" s="9">
        <f>A342</f>
        <v>0</v>
      </c>
      <c r="N342" s="10" t="e">
        <f>L342/G342</f>
        <v>#DIV/0!</v>
      </c>
      <c r="O342" s="9" t="e">
        <f>M342/G342</f>
        <v>#DIV/0!</v>
      </c>
      <c r="R342" s="18"/>
      <c r="S342" s="19" t="e">
        <f t="shared" si="36"/>
        <v>#DIV/0!</v>
      </c>
      <c r="T342" s="19" t="e">
        <f t="shared" si="37"/>
        <v>#DIV/0!</v>
      </c>
      <c r="U342" s="19" t="e">
        <f t="shared" si="38"/>
        <v>#DIV/0!</v>
      </c>
      <c r="V342" s="19" t="e">
        <f>S342+(T342*0.235)+(U342*0.005)</f>
        <v>#DIV/0!</v>
      </c>
      <c r="W342" s="19" t="e">
        <f>T342/S342</f>
        <v>#DIV/0!</v>
      </c>
      <c r="Y342" s="9" t="e">
        <f>X342/22400*1000/(I342*0.000001)</f>
        <v>#DIV/0!</v>
      </c>
      <c r="Z342" s="9" t="e">
        <f>X342/(I342*0.000001)*1000000000</f>
        <v>#DIV/0!</v>
      </c>
    </row>
    <row r="343" spans="1:26" x14ac:dyDescent="0.2">
      <c r="A343" s="9" t="s">
        <v>308</v>
      </c>
      <c r="B343" s="9">
        <v>162.66666666666666</v>
      </c>
      <c r="C343" s="9">
        <v>99.333333333333329</v>
      </c>
      <c r="D343" s="9">
        <v>94.666666666666671</v>
      </c>
      <c r="E343" s="9">
        <f t="shared" si="34"/>
        <v>56.016058679282132</v>
      </c>
      <c r="F343" s="9">
        <f t="shared" si="35"/>
        <v>4.8948641185185195</v>
      </c>
      <c r="G343" s="9">
        <f>1-((3*18.81)/(4*E343))+(18.81^3/(16*E343^3))</f>
        <v>0.75051908970717185</v>
      </c>
      <c r="H343" s="9">
        <v>1</v>
      </c>
      <c r="I343" s="9">
        <v>2.9</v>
      </c>
      <c r="J343" s="9">
        <v>51.4</v>
      </c>
      <c r="K343" s="9" t="str">
        <f>A343</f>
        <v>Yg-1 a</v>
      </c>
      <c r="L343" s="9">
        <v>434.38525446430333</v>
      </c>
      <c r="M343" s="9">
        <v>13.213408058614149</v>
      </c>
      <c r="N343" s="10">
        <f>L343/G343</f>
        <v>578.77975446805272</v>
      </c>
      <c r="O343" s="9">
        <f>M343/G343</f>
        <v>17.60569216669704</v>
      </c>
      <c r="P343" s="9">
        <v>3.4784369840623545E-2</v>
      </c>
      <c r="Q343" s="9">
        <v>7.0573199776276602E-2</v>
      </c>
      <c r="R343" s="18">
        <v>1.5850181926488183E-2</v>
      </c>
      <c r="S343" s="19">
        <f t="shared" si="36"/>
        <v>11.99461028987019</v>
      </c>
      <c r="T343" s="19">
        <f t="shared" si="37"/>
        <v>24.335586129750556</v>
      </c>
      <c r="U343" s="19">
        <f t="shared" si="38"/>
        <v>5.4655799746510985</v>
      </c>
      <c r="V343" s="19">
        <f>S343+(T343*0.235)+(U343*0.005)</f>
        <v>17.740800930234826</v>
      </c>
      <c r="W343" s="19">
        <f>T343/S343</f>
        <v>2.0288767656171949</v>
      </c>
      <c r="X343" s="9">
        <v>2.8101973392843393E-9</v>
      </c>
      <c r="Y343" s="9">
        <f>X343/22400*1000/(I343*0.000001)</f>
        <v>4.3260427021002762E-5</v>
      </c>
      <c r="Z343" s="9">
        <f>X343/(I343*0.000001)*1000000000</f>
        <v>969033.56527046184</v>
      </c>
    </row>
    <row r="344" spans="1:26" x14ac:dyDescent="0.2">
      <c r="A344" s="9" t="s">
        <v>309</v>
      </c>
      <c r="B344" s="9">
        <v>142.33333333333334</v>
      </c>
      <c r="C344" s="9">
        <v>112.33333333333333</v>
      </c>
      <c r="D344" s="9">
        <v>104.66666666666667</v>
      </c>
      <c r="E344" s="9">
        <f t="shared" si="34"/>
        <v>58.865131124688958</v>
      </c>
      <c r="F344" s="9">
        <f t="shared" si="35"/>
        <v>5.3551746370370381</v>
      </c>
      <c r="G344" s="9">
        <f>1-((3*18.81)/(4*E344))+(18.81^3/(16*E344^3))</f>
        <v>0.76238125056706563</v>
      </c>
      <c r="H344" s="9">
        <v>0</v>
      </c>
      <c r="I344" s="9">
        <v>3.91</v>
      </c>
      <c r="J344" s="9">
        <v>55.3</v>
      </c>
      <c r="K344" s="9" t="str">
        <f>A344</f>
        <v>Yg-1 b</v>
      </c>
      <c r="L344" s="9">
        <v>279.57265853706741</v>
      </c>
      <c r="M344" s="9">
        <v>10.829844198765926</v>
      </c>
      <c r="N344" s="10">
        <f>L344/G344</f>
        <v>366.7097772002117</v>
      </c>
      <c r="O344" s="9">
        <f>M344/G344</f>
        <v>14.205286647213052</v>
      </c>
      <c r="P344" s="9">
        <v>4.858092911880358E-2</v>
      </c>
      <c r="Q344" s="9">
        <v>4.2954792256229321E-2</v>
      </c>
      <c r="R344" s="18">
        <v>4.453254062649372E-2</v>
      </c>
      <c r="S344" s="19">
        <f t="shared" si="36"/>
        <v>12.424790055959997</v>
      </c>
      <c r="T344" s="19">
        <f t="shared" si="37"/>
        <v>10.985880372437167</v>
      </c>
      <c r="U344" s="19">
        <f t="shared" si="38"/>
        <v>11.389396579665913</v>
      </c>
      <c r="V344" s="19">
        <f>S344+(T344*0.235)+(U344*0.005)</f>
        <v>15.063418926381061</v>
      </c>
      <c r="W344" s="19">
        <f>T344/S344</f>
        <v>0.8841904227723667</v>
      </c>
      <c r="X344" s="9">
        <v>2.0551663109740432E-9</v>
      </c>
      <c r="Y344" s="9">
        <f>X344/22400*1000/(I344*0.000001)</f>
        <v>2.3465088497602794E-5</v>
      </c>
      <c r="Z344" s="9">
        <f>X344/(I344*0.000001)*1000000000</f>
        <v>525617.9823463026</v>
      </c>
    </row>
    <row r="345" spans="1:26" x14ac:dyDescent="0.2">
      <c r="A345" s="9" t="s">
        <v>310</v>
      </c>
      <c r="B345" s="9">
        <v>160</v>
      </c>
      <c r="C345" s="9">
        <v>121.33333333333333</v>
      </c>
      <c r="D345" s="9">
        <v>110</v>
      </c>
      <c r="E345" s="9">
        <f t="shared" si="34"/>
        <v>63.606036536934084</v>
      </c>
      <c r="F345" s="9">
        <f t="shared" si="35"/>
        <v>6.8334933333333332</v>
      </c>
      <c r="G345" s="9">
        <f>1-((3*18.81)/(4*E345))+(18.81^3/(16*E345^3))</f>
        <v>0.77982142326113046</v>
      </c>
      <c r="H345" s="9">
        <v>0</v>
      </c>
      <c r="I345" s="9">
        <v>5.04</v>
      </c>
      <c r="J345" s="9">
        <v>60</v>
      </c>
      <c r="K345" s="9" t="str">
        <f>A345</f>
        <v>Yg-1 c</v>
      </c>
      <c r="L345" s="9">
        <v>224.77213860605093</v>
      </c>
      <c r="M345" s="9">
        <v>14.294498562058568</v>
      </c>
      <c r="N345" s="10">
        <f>L345/G345</f>
        <v>288.23539838913081</v>
      </c>
      <c r="O345" s="9">
        <f>M345/G345</f>
        <v>18.330476870307681</v>
      </c>
      <c r="P345" s="9">
        <v>6.4005841370008656E-2</v>
      </c>
      <c r="Q345" s="9">
        <v>2.5026169921276618E-2</v>
      </c>
      <c r="R345" s="18">
        <v>8.0896544511757734E-2</v>
      </c>
      <c r="S345" s="19">
        <f t="shared" si="36"/>
        <v>12.699571700398543</v>
      </c>
      <c r="T345" s="19">
        <f t="shared" si="37"/>
        <v>4.9655099050152023</v>
      </c>
      <c r="U345" s="19">
        <f t="shared" si="38"/>
        <v>16.05090168884082</v>
      </c>
      <c r="V345" s="19">
        <f>S345+(T345*0.235)+(U345*0.005)</f>
        <v>13.946721036521319</v>
      </c>
      <c r="W345" s="19">
        <f>T345/S345</f>
        <v>0.39099821806269047</v>
      </c>
      <c r="X345" s="9">
        <v>1.9674105116309606E-9</v>
      </c>
      <c r="Y345" s="9">
        <f>X345/22400*1000/(I345*0.000001)</f>
        <v>1.7426751272241363E-5</v>
      </c>
      <c r="Z345" s="9">
        <f>X345/(I345*0.000001)*1000000000</f>
        <v>390359.22849820647</v>
      </c>
    </row>
    <row r="346" spans="1:26" x14ac:dyDescent="0.2">
      <c r="A346" s="9" t="s">
        <v>311</v>
      </c>
      <c r="B346" s="9">
        <v>104</v>
      </c>
      <c r="C346" s="9">
        <v>70</v>
      </c>
      <c r="D346" s="9">
        <v>62.666666666666664</v>
      </c>
      <c r="E346" s="9">
        <f t="shared" si="34"/>
        <v>37.633084029916411</v>
      </c>
      <c r="F346" s="9">
        <f t="shared" si="35"/>
        <v>1.4598826666666667</v>
      </c>
      <c r="G346" s="9">
        <f>1-((3*18.81)/(4*E346))+(18.81^3/(16*E346^3))</f>
        <v>0.63293473183377702</v>
      </c>
      <c r="H346" s="9">
        <v>1</v>
      </c>
      <c r="I346" s="9">
        <v>0.87</v>
      </c>
      <c r="J346" s="9">
        <v>34.799999999999997</v>
      </c>
      <c r="K346" s="9" t="str">
        <f>A346</f>
        <v>Yg-1 d</v>
      </c>
      <c r="L346" s="9">
        <v>84.968242254911289</v>
      </c>
      <c r="M346" s="9">
        <v>12.879731686651185</v>
      </c>
      <c r="N346" s="10">
        <f>L346/G346</f>
        <v>134.24487230892848</v>
      </c>
      <c r="O346" s="9">
        <f>M346/G346</f>
        <v>20.349225660812202</v>
      </c>
      <c r="P346" s="9">
        <v>3.8218761173758253E-3</v>
      </c>
      <c r="Q346" s="9">
        <v>1.483437078181492E-2</v>
      </c>
      <c r="R346" s="18">
        <v>2.364052190116938E-2</v>
      </c>
      <c r="S346" s="19">
        <f t="shared" si="36"/>
        <v>4.3929610544549726</v>
      </c>
      <c r="T346" s="19">
        <f t="shared" si="37"/>
        <v>17.051000898637842</v>
      </c>
      <c r="U346" s="19">
        <f t="shared" si="38"/>
        <v>27.173013679505036</v>
      </c>
      <c r="V346" s="19">
        <f>S346+(T346*0.235)+(U346*0.005)</f>
        <v>8.53581133403239</v>
      </c>
      <c r="W346" s="19">
        <f>T346/S346</f>
        <v>3.8814368457344157</v>
      </c>
      <c r="X346" s="9">
        <v>7.8293074942220032E-11</v>
      </c>
      <c r="Y346" s="9">
        <f>X346/22400*1000/(I346*0.000001)</f>
        <v>4.0175017930121118E-6</v>
      </c>
      <c r="Z346" s="9">
        <f>X346/(I346*0.000001)*1000000000</f>
        <v>89992.040163471305</v>
      </c>
    </row>
    <row r="347" spans="1:26" x14ac:dyDescent="0.2">
      <c r="A347" s="9" t="s">
        <v>312</v>
      </c>
      <c r="B347" s="9">
        <v>113.33333333333333</v>
      </c>
      <c r="C347" s="9">
        <v>82</v>
      </c>
      <c r="D347" s="9">
        <v>74.666666666666671</v>
      </c>
      <c r="E347" s="9">
        <f t="shared" si="34"/>
        <v>43.590068123441156</v>
      </c>
      <c r="F347" s="9">
        <f t="shared" si="35"/>
        <v>2.2204871111111109</v>
      </c>
      <c r="G347" s="9">
        <f>1-((3*18.81)/(4*E347))+(18.81^3/(16*E347^3))</f>
        <v>0.68138184405412849</v>
      </c>
      <c r="H347" s="9">
        <v>1</v>
      </c>
      <c r="I347" s="9">
        <v>1.29</v>
      </c>
      <c r="J347" s="9">
        <v>40</v>
      </c>
      <c r="K347" s="9" t="str">
        <f>A347</f>
        <v>Yg-1 e</v>
      </c>
      <c r="L347" s="9">
        <v>236.52544581348758</v>
      </c>
      <c r="M347" s="9">
        <v>16.507930510453697</v>
      </c>
      <c r="N347" s="10">
        <f>L347/G347</f>
        <v>347.12613474728596</v>
      </c>
      <c r="O347" s="9">
        <f>M347/G347</f>
        <v>24.22713586296015</v>
      </c>
      <c r="P347" s="9">
        <v>8.5094753676767006E-3</v>
      </c>
      <c r="Q347" s="9">
        <v>3.332759470739699E-2</v>
      </c>
      <c r="R347" s="18">
        <v>5.6446940864599553E-2</v>
      </c>
      <c r="S347" s="19">
        <f t="shared" si="36"/>
        <v>6.5964925330827144</v>
      </c>
      <c r="T347" s="19">
        <f t="shared" si="37"/>
        <v>25.835344734416275</v>
      </c>
      <c r="U347" s="19">
        <f t="shared" si="38"/>
        <v>43.757318499689582</v>
      </c>
      <c r="V347" s="19">
        <f>S347+(T347*0.235)+(U347*0.005)</f>
        <v>12.886585138168988</v>
      </c>
      <c r="W347" s="19">
        <f>T347/S347</f>
        <v>3.9165275492766667</v>
      </c>
      <c r="X347" s="9">
        <v>4.9162288984813921E-10</v>
      </c>
      <c r="Y347" s="9">
        <f>X347/22400*1000/(I347*0.000001)</f>
        <v>1.7013527472596181E-5</v>
      </c>
      <c r="Z347" s="9">
        <f>X347/(I347*0.000001)*1000000000</f>
        <v>381103.01538615447</v>
      </c>
    </row>
    <row r="348" spans="1:26" x14ac:dyDescent="0.2">
      <c r="K348" s="9">
        <f>A348</f>
        <v>0</v>
      </c>
      <c r="N348" s="10" t="e">
        <f>L348/G348</f>
        <v>#DIV/0!</v>
      </c>
      <c r="O348" s="9" t="e">
        <f>M348/G348</f>
        <v>#DIV/0!</v>
      </c>
      <c r="R348" s="18"/>
      <c r="S348" s="19" t="e">
        <f t="shared" si="36"/>
        <v>#DIV/0!</v>
      </c>
      <c r="T348" s="19" t="e">
        <f t="shared" si="37"/>
        <v>#DIV/0!</v>
      </c>
      <c r="U348" s="19" t="e">
        <f t="shared" si="38"/>
        <v>#DIV/0!</v>
      </c>
      <c r="V348" s="19" t="e">
        <f>S348+(T348*0.235)+(U348*0.005)</f>
        <v>#DIV/0!</v>
      </c>
      <c r="W348" s="19" t="e">
        <f>T348/S348</f>
        <v>#DIV/0!</v>
      </c>
      <c r="Y348" s="9" t="e">
        <f>X348/22400*1000/(I348*0.000001)</f>
        <v>#DIV/0!</v>
      </c>
      <c r="Z348" s="9" t="e">
        <f>X348/(I348*0.000001)*1000000000</f>
        <v>#DIV/0!</v>
      </c>
    </row>
    <row r="349" spans="1:26" x14ac:dyDescent="0.2">
      <c r="A349" s="9" t="s">
        <v>313</v>
      </c>
      <c r="B349" s="9">
        <v>288</v>
      </c>
      <c r="C349" s="9">
        <v>223.66666666666666</v>
      </c>
      <c r="D349" s="9">
        <v>204.33333333333334</v>
      </c>
      <c r="E349" s="9">
        <f t="shared" si="34"/>
        <v>116.84859133858836</v>
      </c>
      <c r="F349" s="9">
        <f t="shared" si="35"/>
        <v>42.119475200000004</v>
      </c>
      <c r="G349" s="9">
        <f>1-((3*18.81)/(4*E349))+(18.81^3/(16*E349^3))</f>
        <v>0.87952755817722672</v>
      </c>
      <c r="H349" s="9">
        <v>2</v>
      </c>
      <c r="I349" s="9">
        <v>16.850000000000001</v>
      </c>
      <c r="J349" s="9">
        <v>100.5</v>
      </c>
      <c r="K349" s="9" t="str">
        <f>A349</f>
        <v>T3 a</v>
      </c>
      <c r="L349" s="9">
        <v>1.5839009746306187</v>
      </c>
      <c r="M349" s="9">
        <v>2.3451954136485067E-2</v>
      </c>
      <c r="N349" s="10">
        <f>L349/G349</f>
        <v>1.8008542880829883</v>
      </c>
      <c r="O349" s="9">
        <f>M349/G349</f>
        <v>2.6664263010800906E-2</v>
      </c>
      <c r="P349" s="9">
        <v>2.2586682229707158</v>
      </c>
      <c r="Q349" s="9">
        <v>43.76317346223275</v>
      </c>
      <c r="R349" s="18">
        <v>6.920393468659487</v>
      </c>
      <c r="S349" s="19">
        <f t="shared" si="36"/>
        <v>134.04559186769828</v>
      </c>
      <c r="T349" s="19">
        <f t="shared" si="37"/>
        <v>2597.220976987107</v>
      </c>
      <c r="U349" s="19">
        <f t="shared" si="38"/>
        <v>410.70584383735832</v>
      </c>
      <c r="V349" s="19">
        <f>S349+(T349*0.235)+(U349*0.005)</f>
        <v>746.44605067885516</v>
      </c>
      <c r="W349" s="19">
        <f>T349/S349</f>
        <v>19.375653766746311</v>
      </c>
      <c r="X349" s="9">
        <v>2.4326818251291912E-9</v>
      </c>
      <c r="Y349" s="9">
        <f>X349/22400*1000/(I349*0.000001)</f>
        <v>6.4452146702235885E-6</v>
      </c>
      <c r="Z349" s="9">
        <f>X349/(I349*0.000001)*1000000000</f>
        <v>144372.80861300838</v>
      </c>
    </row>
    <row r="350" spans="1:26" x14ac:dyDescent="0.2">
      <c r="A350" s="9" t="s">
        <v>314</v>
      </c>
      <c r="B350" s="9">
        <v>275</v>
      </c>
      <c r="C350" s="9">
        <v>309.33333333333331</v>
      </c>
      <c r="D350" s="9">
        <v>282</v>
      </c>
      <c r="E350" s="9">
        <f t="shared" si="34"/>
        <v>144.01998009461724</v>
      </c>
      <c r="F350" s="9">
        <f t="shared" si="35"/>
        <v>76.76415999999999</v>
      </c>
      <c r="G350" s="9">
        <f>1-((3*18.81)/(4*E350))+(18.81^3/(16*E350^3))</f>
        <v>0.90218408587926435</v>
      </c>
      <c r="H350" s="9">
        <v>2</v>
      </c>
      <c r="I350" s="9">
        <v>21.85</v>
      </c>
      <c r="J350" s="9">
        <v>104.3</v>
      </c>
      <c r="K350" s="9" t="str">
        <f>A350</f>
        <v>T3 b</v>
      </c>
      <c r="L350" s="9">
        <v>1.3093254136008807</v>
      </c>
      <c r="M350" s="9">
        <v>1.9101652155712322E-2</v>
      </c>
      <c r="N350" s="10">
        <f>L350/G350</f>
        <v>1.4512840938940066</v>
      </c>
      <c r="O350" s="9">
        <f>M350/G350</f>
        <v>2.1172676901184687E-2</v>
      </c>
      <c r="P350" s="9">
        <v>6.3598434418848502</v>
      </c>
      <c r="Q350" s="9">
        <v>123.12347121678782</v>
      </c>
      <c r="R350" s="18">
        <v>12.881699179776396</v>
      </c>
      <c r="S350" s="19">
        <f t="shared" si="36"/>
        <v>291.06834974301375</v>
      </c>
      <c r="T350" s="19">
        <f t="shared" si="37"/>
        <v>5634.9414744525329</v>
      </c>
      <c r="U350" s="19">
        <f t="shared" si="38"/>
        <v>589.55144987534993</v>
      </c>
      <c r="V350" s="19">
        <f>S350+(T350*0.235)+(U350*0.005)</f>
        <v>1618.2273534887356</v>
      </c>
      <c r="W350" s="19">
        <f>T350/S350</f>
        <v>19.359512909691698</v>
      </c>
      <c r="X350" s="9">
        <v>5.6498425444425784E-9</v>
      </c>
      <c r="Y350" s="9">
        <f>X350/22400*1000/(I350*0.000001)</f>
        <v>1.1543483459550872E-5</v>
      </c>
      <c r="Z350" s="9">
        <f>X350/(I350*0.000001)*1000000000</f>
        <v>258574.02949393954</v>
      </c>
    </row>
    <row r="351" spans="1:26" x14ac:dyDescent="0.2">
      <c r="A351" s="9">
        <v>0</v>
      </c>
      <c r="B351" s="9" t="e">
        <v>#DIV/0!</v>
      </c>
      <c r="C351" s="9" t="e">
        <v>#DIV/0!</v>
      </c>
      <c r="D351" s="9" t="e">
        <v>#DIV/0!</v>
      </c>
      <c r="E351" s="9" t="e">
        <f t="shared" si="34"/>
        <v>#DIV/0!</v>
      </c>
      <c r="F351" s="9" t="e">
        <f t="shared" si="35"/>
        <v>#DIV/0!</v>
      </c>
      <c r="G351" s="9" t="e">
        <f>1-((3*18.81)/(4*E351))+(18.81^3/(16*E351^3))</f>
        <v>#DIV/0!</v>
      </c>
      <c r="K351" s="9">
        <f>A351</f>
        <v>0</v>
      </c>
      <c r="N351" s="10" t="e">
        <f>L351/G351</f>
        <v>#DIV/0!</v>
      </c>
      <c r="O351" s="9" t="e">
        <f>M351/G351</f>
        <v>#DIV/0!</v>
      </c>
      <c r="R351" s="18"/>
      <c r="S351" s="19" t="e">
        <f t="shared" si="36"/>
        <v>#DIV/0!</v>
      </c>
      <c r="T351" s="19" t="e">
        <f t="shared" si="37"/>
        <v>#DIV/0!</v>
      </c>
      <c r="U351" s="19" t="e">
        <f t="shared" si="38"/>
        <v>#DIV/0!</v>
      </c>
      <c r="V351" s="19" t="e">
        <f>S351+(T351*0.235)+(U351*0.005)</f>
        <v>#DIV/0!</v>
      </c>
      <c r="W351" s="19" t="e">
        <f>T351/S351</f>
        <v>#DIV/0!</v>
      </c>
      <c r="Y351" s="9" t="e">
        <f>X351/22400*1000/(I351*0.000001)</f>
        <v>#DIV/0!</v>
      </c>
      <c r="Z351" s="9" t="e">
        <f>X351/(I351*0.000001)*1000000000</f>
        <v>#DIV/0!</v>
      </c>
    </row>
    <row r="352" spans="1:26" x14ac:dyDescent="0.2">
      <c r="A352" s="8" t="s">
        <v>315</v>
      </c>
      <c r="B352" s="9">
        <v>124.3</v>
      </c>
      <c r="C352" s="9">
        <v>87.3</v>
      </c>
      <c r="D352" s="9">
        <v>79.7</v>
      </c>
      <c r="E352" s="9">
        <f t="shared" si="34"/>
        <v>46.806461505323114</v>
      </c>
      <c r="F352" s="9">
        <f t="shared" si="35"/>
        <v>2.7675385055999997</v>
      </c>
      <c r="G352" s="9">
        <f>1-((3*18.81)/(4*E352))+(18.81^3/(16*E352^3))</f>
        <v>0.70265559537804501</v>
      </c>
      <c r="H352" s="9">
        <v>0</v>
      </c>
      <c r="I352" s="9">
        <v>2.04</v>
      </c>
      <c r="J352" s="9">
        <v>44</v>
      </c>
      <c r="K352" s="9" t="str">
        <f>A352</f>
        <v>127b a (2)</v>
      </c>
      <c r="L352" s="9">
        <v>48.187010155937216</v>
      </c>
      <c r="M352" s="9">
        <v>9.7692245973899361</v>
      </c>
      <c r="N352" s="10">
        <f>L352/G352</f>
        <v>68.578419460264158</v>
      </c>
      <c r="O352" s="9">
        <f>M352/G352</f>
        <v>13.903290120580149</v>
      </c>
      <c r="P352" s="9">
        <v>5.1863342114830003E-3</v>
      </c>
      <c r="Q352" s="9">
        <v>1.0045363948688527E-2</v>
      </c>
      <c r="R352" s="18">
        <v>3.188348212378711E-2</v>
      </c>
      <c r="S352" s="19">
        <f t="shared" si="36"/>
        <v>2.5423206919034316</v>
      </c>
      <c r="T352" s="19">
        <f t="shared" si="37"/>
        <v>4.9241980140630037</v>
      </c>
      <c r="U352" s="19">
        <f t="shared" si="38"/>
        <v>15.629157903817211</v>
      </c>
      <c r="V352" s="19">
        <f>S352+(T352*0.235)+(U352*0.005)</f>
        <v>3.7776530147273237</v>
      </c>
      <c r="W352" s="19">
        <f>T352/S352</f>
        <v>1.936890979074817</v>
      </c>
      <c r="X352" s="9">
        <v>4.6104910051096903E-11</v>
      </c>
      <c r="Y352" s="9">
        <f>X352/22400*1000/(I352*0.000001)</f>
        <v>1.0089484867624496E-6</v>
      </c>
      <c r="Z352" s="9">
        <f>X352/(I352*0.000001)*1000000000</f>
        <v>22600.446103478876</v>
      </c>
    </row>
    <row r="353" spans="1:26" x14ac:dyDescent="0.2">
      <c r="A353" s="8" t="s">
        <v>316</v>
      </c>
      <c r="B353" s="9">
        <v>129.30000000000001</v>
      </c>
      <c r="C353" s="9">
        <v>161.69999999999999</v>
      </c>
      <c r="D353" s="9">
        <v>143.30000000000001</v>
      </c>
      <c r="E353" s="9">
        <f t="shared" si="34"/>
        <v>71.781974563678745</v>
      </c>
      <c r="F353" s="9">
        <f t="shared" si="35"/>
        <v>9.5874853536000018</v>
      </c>
      <c r="G353" s="9">
        <f>1-((3*18.81)/(4*E353))+(18.81^3/(16*E353^3))</f>
        <v>0.8045919789464433</v>
      </c>
      <c r="H353" s="9">
        <v>0</v>
      </c>
      <c r="I353" s="9">
        <v>7.13</v>
      </c>
      <c r="J353" s="9">
        <v>68.5</v>
      </c>
      <c r="K353" s="9" t="str">
        <f>A353</f>
        <v>127b b (2)</v>
      </c>
      <c r="L353" s="9">
        <v>87.166030391209105</v>
      </c>
      <c r="M353" s="9">
        <v>2.77870973532373</v>
      </c>
      <c r="N353" s="10">
        <f>L353/G353</f>
        <v>108.33569395676415</v>
      </c>
      <c r="O353" s="9">
        <f>M353/G353</f>
        <v>3.4535638038080561</v>
      </c>
      <c r="P353" s="9">
        <v>0.18751183982555272</v>
      </c>
      <c r="Q353" s="9">
        <v>5.5431960405449829E-2</v>
      </c>
      <c r="R353" s="18">
        <v>0.13965343158952773</v>
      </c>
      <c r="S353" s="19">
        <f t="shared" si="36"/>
        <v>26.29899576795971</v>
      </c>
      <c r="T353" s="19">
        <f t="shared" si="37"/>
        <v>7.7744685000630911</v>
      </c>
      <c r="U353" s="19">
        <f t="shared" si="38"/>
        <v>19.586736548320864</v>
      </c>
      <c r="V353" s="19">
        <f>S353+(T353*0.235)+(U353*0.005)</f>
        <v>28.223929548216141</v>
      </c>
      <c r="W353" s="19">
        <f>T353/S353</f>
        <v>0.29561845511739243</v>
      </c>
      <c r="X353" s="9">
        <v>2.1545124989096083E-9</v>
      </c>
      <c r="Y353" s="9">
        <f>X353/22400*1000/(I353*0.000001)</f>
        <v>1.3489985091349481E-5</v>
      </c>
      <c r="Z353" s="9">
        <f>X353/(I353*0.000001)*1000000000</f>
        <v>302175.66604622838</v>
      </c>
    </row>
    <row r="354" spans="1:26" x14ac:dyDescent="0.2">
      <c r="E354" s="9" t="e">
        <f t="shared" si="34"/>
        <v>#DIV/0!</v>
      </c>
      <c r="F354" s="9">
        <f t="shared" si="35"/>
        <v>0</v>
      </c>
      <c r="G354" s="9" t="e">
        <f t="shared" ref="G354:G402" si="39">1-((3*18.81)/(4*E354))+(18.81^3/(16*E354^3))</f>
        <v>#DIV/0!</v>
      </c>
      <c r="K354" s="9">
        <f t="shared" ref="K354:K396" si="40">A354</f>
        <v>0</v>
      </c>
      <c r="N354" s="10" t="e">
        <f>L354/G354</f>
        <v>#DIV/0!</v>
      </c>
      <c r="O354" s="9" t="e">
        <f>M354/#REF!</f>
        <v>#REF!</v>
      </c>
      <c r="R354" s="18"/>
      <c r="S354" s="19" t="e">
        <f t="shared" si="36"/>
        <v>#DIV/0!</v>
      </c>
      <c r="T354" s="19" t="e">
        <f t="shared" si="37"/>
        <v>#DIV/0!</v>
      </c>
      <c r="U354" s="19" t="e">
        <f t="shared" si="38"/>
        <v>#DIV/0!</v>
      </c>
      <c r="V354" s="19" t="e">
        <f t="shared" ref="V354:V403" si="41">S354+(T354*0.235)+(U354*0.005)</f>
        <v>#DIV/0!</v>
      </c>
      <c r="W354" s="19" t="e">
        <f t="shared" ref="W354:W403" si="42">T354/S354</f>
        <v>#DIV/0!</v>
      </c>
      <c r="Y354" s="9" t="e">
        <f>X354/22400*1000/(I354*0.000001)</f>
        <v>#DIV/0!</v>
      </c>
      <c r="Z354" s="9" t="e">
        <f>X354/(I354*0.000001)*1000000000</f>
        <v>#DIV/0!</v>
      </c>
    </row>
    <row r="355" spans="1:26" x14ac:dyDescent="0.2">
      <c r="E355" s="9" t="e">
        <f t="shared" si="34"/>
        <v>#DIV/0!</v>
      </c>
      <c r="F355" s="9">
        <f t="shared" si="35"/>
        <v>0</v>
      </c>
      <c r="G355" s="9" t="e">
        <f t="shared" si="39"/>
        <v>#DIV/0!</v>
      </c>
      <c r="K355" s="9">
        <f t="shared" si="40"/>
        <v>0</v>
      </c>
      <c r="N355" s="10" t="e">
        <f>L355/G355</f>
        <v>#DIV/0!</v>
      </c>
      <c r="O355" s="9" t="e">
        <f>M355/#REF!</f>
        <v>#REF!</v>
      </c>
      <c r="R355" s="18"/>
      <c r="S355" s="19" t="e">
        <f t="shared" si="36"/>
        <v>#DIV/0!</v>
      </c>
      <c r="T355" s="19" t="e">
        <f t="shared" si="37"/>
        <v>#DIV/0!</v>
      </c>
      <c r="U355" s="19" t="e">
        <f t="shared" si="38"/>
        <v>#DIV/0!</v>
      </c>
      <c r="V355" s="19" t="e">
        <f t="shared" si="41"/>
        <v>#DIV/0!</v>
      </c>
      <c r="W355" s="19" t="e">
        <f t="shared" si="42"/>
        <v>#DIV/0!</v>
      </c>
      <c r="Y355" s="9" t="e">
        <f>X355/22400*1000/(I355*0.000001)</f>
        <v>#DIV/0!</v>
      </c>
      <c r="Z355" s="9" t="e">
        <f>X355/(I355*0.000001)*1000000000</f>
        <v>#DIV/0!</v>
      </c>
    </row>
    <row r="356" spans="1:26" x14ac:dyDescent="0.2">
      <c r="E356" s="9" t="e">
        <f t="shared" si="34"/>
        <v>#DIV/0!</v>
      </c>
      <c r="F356" s="9">
        <f t="shared" si="35"/>
        <v>0</v>
      </c>
      <c r="G356" s="9" t="e">
        <f t="shared" si="39"/>
        <v>#DIV/0!</v>
      </c>
      <c r="K356" s="9">
        <f t="shared" si="40"/>
        <v>0</v>
      </c>
      <c r="N356" s="10" t="e">
        <f>L356/G356</f>
        <v>#DIV/0!</v>
      </c>
      <c r="O356" s="9" t="e">
        <f>M356/#REF!</f>
        <v>#REF!</v>
      </c>
      <c r="R356" s="18"/>
      <c r="S356" s="19" t="e">
        <f t="shared" si="36"/>
        <v>#DIV/0!</v>
      </c>
      <c r="T356" s="19" t="e">
        <f t="shared" si="37"/>
        <v>#DIV/0!</v>
      </c>
      <c r="U356" s="19" t="e">
        <f t="shared" si="38"/>
        <v>#DIV/0!</v>
      </c>
      <c r="V356" s="19" t="e">
        <f t="shared" si="41"/>
        <v>#DIV/0!</v>
      </c>
      <c r="W356" s="19" t="e">
        <f t="shared" si="42"/>
        <v>#DIV/0!</v>
      </c>
      <c r="Y356" s="9" t="e">
        <f>X356/22400*1000/(I356*0.000001)</f>
        <v>#DIV/0!</v>
      </c>
      <c r="Z356" s="9" t="e">
        <f>X356/(I356*0.000001)*1000000000</f>
        <v>#DIV/0!</v>
      </c>
    </row>
    <row r="357" spans="1:26" x14ac:dyDescent="0.2">
      <c r="E357" s="9" t="e">
        <f t="shared" si="34"/>
        <v>#DIV/0!</v>
      </c>
      <c r="F357" s="9">
        <f t="shared" si="35"/>
        <v>0</v>
      </c>
      <c r="G357" s="9" t="e">
        <f t="shared" si="39"/>
        <v>#DIV/0!</v>
      </c>
      <c r="K357" s="9">
        <f t="shared" si="40"/>
        <v>0</v>
      </c>
      <c r="N357" s="10" t="e">
        <f>L357/G357</f>
        <v>#DIV/0!</v>
      </c>
      <c r="O357" s="9" t="e">
        <f>M357/#REF!</f>
        <v>#REF!</v>
      </c>
      <c r="R357" s="18"/>
      <c r="S357" s="19" t="e">
        <f t="shared" si="36"/>
        <v>#DIV/0!</v>
      </c>
      <c r="T357" s="19" t="e">
        <f t="shared" si="37"/>
        <v>#DIV/0!</v>
      </c>
      <c r="U357" s="19" t="e">
        <f t="shared" si="38"/>
        <v>#DIV/0!</v>
      </c>
      <c r="V357" s="19" t="e">
        <f t="shared" si="41"/>
        <v>#DIV/0!</v>
      </c>
      <c r="W357" s="19" t="e">
        <f t="shared" si="42"/>
        <v>#DIV/0!</v>
      </c>
      <c r="Y357" s="9" t="e">
        <f>X357/22400*1000/(I357*0.000001)</f>
        <v>#DIV/0!</v>
      </c>
      <c r="Z357" s="9" t="e">
        <f>X357/(I357*0.000001)*1000000000</f>
        <v>#DIV/0!</v>
      </c>
    </row>
    <row r="358" spans="1:26" x14ac:dyDescent="0.2">
      <c r="E358" s="9" t="e">
        <f t="shared" si="34"/>
        <v>#DIV/0!</v>
      </c>
      <c r="F358" s="9">
        <f t="shared" si="35"/>
        <v>0</v>
      </c>
      <c r="G358" s="9" t="e">
        <f t="shared" si="39"/>
        <v>#DIV/0!</v>
      </c>
      <c r="K358" s="9">
        <f t="shared" si="40"/>
        <v>0</v>
      </c>
      <c r="N358" s="10" t="e">
        <f>L358/G358</f>
        <v>#DIV/0!</v>
      </c>
      <c r="O358" s="9" t="e">
        <f>M358/#REF!</f>
        <v>#REF!</v>
      </c>
      <c r="R358" s="18"/>
      <c r="S358" s="19" t="e">
        <f t="shared" si="36"/>
        <v>#DIV/0!</v>
      </c>
      <c r="T358" s="19" t="e">
        <f t="shared" si="37"/>
        <v>#DIV/0!</v>
      </c>
      <c r="U358" s="19" t="e">
        <f t="shared" si="38"/>
        <v>#DIV/0!</v>
      </c>
      <c r="V358" s="19" t="e">
        <f t="shared" si="41"/>
        <v>#DIV/0!</v>
      </c>
      <c r="W358" s="19" t="e">
        <f t="shared" si="42"/>
        <v>#DIV/0!</v>
      </c>
      <c r="Y358" s="9" t="e">
        <f>X358/22400*1000/(I358*0.000001)</f>
        <v>#DIV/0!</v>
      </c>
      <c r="Z358" s="9" t="e">
        <f>X358/(I358*0.000001)*1000000000</f>
        <v>#DIV/0!</v>
      </c>
    </row>
    <row r="359" spans="1:26" x14ac:dyDescent="0.2">
      <c r="E359" s="9" t="e">
        <f t="shared" si="34"/>
        <v>#DIV/0!</v>
      </c>
      <c r="F359" s="9">
        <f t="shared" si="35"/>
        <v>0</v>
      </c>
      <c r="G359" s="9" t="e">
        <f t="shared" si="39"/>
        <v>#DIV/0!</v>
      </c>
      <c r="K359" s="9">
        <f t="shared" si="40"/>
        <v>0</v>
      </c>
      <c r="N359" s="10" t="e">
        <f>L359/G359</f>
        <v>#DIV/0!</v>
      </c>
      <c r="O359" s="9" t="e">
        <f>M359/#REF!</f>
        <v>#REF!</v>
      </c>
      <c r="R359" s="18"/>
      <c r="S359" s="19" t="e">
        <f t="shared" si="36"/>
        <v>#DIV/0!</v>
      </c>
      <c r="T359" s="19" t="e">
        <f t="shared" si="37"/>
        <v>#DIV/0!</v>
      </c>
      <c r="U359" s="19" t="e">
        <f t="shared" si="38"/>
        <v>#DIV/0!</v>
      </c>
      <c r="V359" s="19" t="e">
        <f t="shared" si="41"/>
        <v>#DIV/0!</v>
      </c>
      <c r="W359" s="19" t="e">
        <f t="shared" si="42"/>
        <v>#DIV/0!</v>
      </c>
      <c r="Y359" s="9" t="e">
        <f>X359/22400*1000/(I359*0.000001)</f>
        <v>#DIV/0!</v>
      </c>
      <c r="Z359" s="9" t="e">
        <f>X359/(I359*0.000001)*1000000000</f>
        <v>#DIV/0!</v>
      </c>
    </row>
    <row r="360" spans="1:26" x14ac:dyDescent="0.2">
      <c r="E360" s="9" t="e">
        <f t="shared" si="34"/>
        <v>#DIV/0!</v>
      </c>
      <c r="F360" s="9">
        <f t="shared" si="35"/>
        <v>0</v>
      </c>
      <c r="G360" s="9" t="e">
        <f t="shared" si="39"/>
        <v>#DIV/0!</v>
      </c>
      <c r="K360" s="9">
        <f t="shared" si="40"/>
        <v>0</v>
      </c>
      <c r="N360" s="10" t="e">
        <f>L360/G360</f>
        <v>#DIV/0!</v>
      </c>
      <c r="O360" s="9" t="e">
        <f>M360/#REF!</f>
        <v>#REF!</v>
      </c>
      <c r="R360" s="18"/>
      <c r="S360" s="19" t="e">
        <f t="shared" si="36"/>
        <v>#DIV/0!</v>
      </c>
      <c r="T360" s="19" t="e">
        <f t="shared" si="37"/>
        <v>#DIV/0!</v>
      </c>
      <c r="U360" s="19" t="e">
        <f t="shared" si="38"/>
        <v>#DIV/0!</v>
      </c>
      <c r="V360" s="19" t="e">
        <f t="shared" si="41"/>
        <v>#DIV/0!</v>
      </c>
      <c r="W360" s="19" t="e">
        <f t="shared" si="42"/>
        <v>#DIV/0!</v>
      </c>
      <c r="Y360" s="9" t="e">
        <f>X360/22400*1000/(I360*0.000001)</f>
        <v>#DIV/0!</v>
      </c>
      <c r="Z360" s="9" t="e">
        <f>X360/(I360*0.000001)*1000000000</f>
        <v>#DIV/0!</v>
      </c>
    </row>
    <row r="361" spans="1:26" x14ac:dyDescent="0.2">
      <c r="E361" s="9" t="e">
        <f t="shared" si="34"/>
        <v>#DIV/0!</v>
      </c>
      <c r="F361" s="9">
        <f t="shared" si="35"/>
        <v>0</v>
      </c>
      <c r="G361" s="9" t="e">
        <f t="shared" si="39"/>
        <v>#DIV/0!</v>
      </c>
      <c r="K361" s="9">
        <f t="shared" si="40"/>
        <v>0</v>
      </c>
      <c r="N361" s="10" t="e">
        <f>L361/G361</f>
        <v>#DIV/0!</v>
      </c>
      <c r="O361" s="9" t="e">
        <f>M361/#REF!</f>
        <v>#REF!</v>
      </c>
      <c r="R361" s="18"/>
      <c r="S361" s="19" t="e">
        <f t="shared" si="36"/>
        <v>#DIV/0!</v>
      </c>
      <c r="T361" s="19" t="e">
        <f t="shared" si="37"/>
        <v>#DIV/0!</v>
      </c>
      <c r="U361" s="19" t="e">
        <f t="shared" si="38"/>
        <v>#DIV/0!</v>
      </c>
      <c r="V361" s="19" t="e">
        <f t="shared" si="41"/>
        <v>#DIV/0!</v>
      </c>
      <c r="W361" s="19" t="e">
        <f t="shared" si="42"/>
        <v>#DIV/0!</v>
      </c>
      <c r="Y361" s="9" t="e">
        <f>X361/22400*1000/(I361*0.000001)</f>
        <v>#DIV/0!</v>
      </c>
      <c r="Z361" s="9" t="e">
        <f>X361/(I361*0.000001)*1000000000</f>
        <v>#DIV/0!</v>
      </c>
    </row>
    <row r="362" spans="1:26" x14ac:dyDescent="0.2">
      <c r="E362" s="9" t="e">
        <f t="shared" si="34"/>
        <v>#DIV/0!</v>
      </c>
      <c r="F362" s="9">
        <f t="shared" si="35"/>
        <v>0</v>
      </c>
      <c r="G362" s="9" t="e">
        <f t="shared" si="39"/>
        <v>#DIV/0!</v>
      </c>
      <c r="K362" s="9">
        <f t="shared" si="40"/>
        <v>0</v>
      </c>
      <c r="N362" s="10" t="e">
        <f>L362/G362</f>
        <v>#DIV/0!</v>
      </c>
      <c r="O362" s="9" t="e">
        <f>M362/#REF!</f>
        <v>#REF!</v>
      </c>
      <c r="R362" s="18"/>
      <c r="S362" s="19" t="e">
        <f t="shared" si="36"/>
        <v>#DIV/0!</v>
      </c>
      <c r="T362" s="19" t="e">
        <f t="shared" si="37"/>
        <v>#DIV/0!</v>
      </c>
      <c r="U362" s="19" t="e">
        <f t="shared" si="38"/>
        <v>#DIV/0!</v>
      </c>
      <c r="V362" s="19" t="e">
        <f t="shared" si="41"/>
        <v>#DIV/0!</v>
      </c>
      <c r="W362" s="19" t="e">
        <f t="shared" si="42"/>
        <v>#DIV/0!</v>
      </c>
      <c r="Y362" s="9" t="e">
        <f>X362/22400*1000/(I362*0.000001)</f>
        <v>#DIV/0!</v>
      </c>
      <c r="Z362" s="9" t="e">
        <f>X362/(I362*0.000001)*1000000000</f>
        <v>#DIV/0!</v>
      </c>
    </row>
    <row r="363" spans="1:26" x14ac:dyDescent="0.2">
      <c r="E363" s="9" t="e">
        <f t="shared" si="34"/>
        <v>#DIV/0!</v>
      </c>
      <c r="F363" s="9">
        <f t="shared" si="35"/>
        <v>0</v>
      </c>
      <c r="G363" s="9" t="e">
        <f t="shared" si="39"/>
        <v>#DIV/0!</v>
      </c>
      <c r="K363" s="9">
        <f t="shared" si="40"/>
        <v>0</v>
      </c>
      <c r="N363" s="10" t="e">
        <f>L363/G363</f>
        <v>#DIV/0!</v>
      </c>
      <c r="O363" s="9" t="e">
        <f>M363/#REF!</f>
        <v>#REF!</v>
      </c>
      <c r="R363" s="18"/>
      <c r="S363" s="19" t="e">
        <f t="shared" si="36"/>
        <v>#DIV/0!</v>
      </c>
      <c r="T363" s="19" t="e">
        <f t="shared" si="37"/>
        <v>#DIV/0!</v>
      </c>
      <c r="U363" s="19" t="e">
        <f t="shared" si="38"/>
        <v>#DIV/0!</v>
      </c>
      <c r="V363" s="19" t="e">
        <f t="shared" si="41"/>
        <v>#DIV/0!</v>
      </c>
      <c r="W363" s="19" t="e">
        <f t="shared" si="42"/>
        <v>#DIV/0!</v>
      </c>
      <c r="Y363" s="9" t="e">
        <f>X363/22400*1000/(I363*0.000001)</f>
        <v>#DIV/0!</v>
      </c>
      <c r="Z363" s="9" t="e">
        <f>X363/(I363*0.000001)*1000000000</f>
        <v>#DIV/0!</v>
      </c>
    </row>
    <row r="364" spans="1:26" x14ac:dyDescent="0.2">
      <c r="E364" s="9" t="e">
        <f t="shared" si="34"/>
        <v>#DIV/0!</v>
      </c>
      <c r="F364" s="9">
        <f t="shared" si="35"/>
        <v>0</v>
      </c>
      <c r="G364" s="9" t="e">
        <f t="shared" si="39"/>
        <v>#DIV/0!</v>
      </c>
      <c r="K364" s="9">
        <f t="shared" si="40"/>
        <v>0</v>
      </c>
      <c r="N364" s="10" t="e">
        <f>L364/G364</f>
        <v>#DIV/0!</v>
      </c>
      <c r="O364" s="9" t="e">
        <f>M364/#REF!</f>
        <v>#REF!</v>
      </c>
      <c r="R364" s="18"/>
      <c r="S364" s="19" t="e">
        <f t="shared" si="36"/>
        <v>#DIV/0!</v>
      </c>
      <c r="T364" s="19" t="e">
        <f t="shared" si="37"/>
        <v>#DIV/0!</v>
      </c>
      <c r="U364" s="19" t="e">
        <f t="shared" si="38"/>
        <v>#DIV/0!</v>
      </c>
      <c r="V364" s="19" t="e">
        <f t="shared" si="41"/>
        <v>#DIV/0!</v>
      </c>
      <c r="W364" s="19" t="e">
        <f t="shared" si="42"/>
        <v>#DIV/0!</v>
      </c>
      <c r="Y364" s="9" t="e">
        <f>X364/22400*1000/(I364*0.000001)</f>
        <v>#DIV/0!</v>
      </c>
      <c r="Z364" s="9" t="e">
        <f>X364/(I364*0.000001)*1000000000</f>
        <v>#DIV/0!</v>
      </c>
    </row>
    <row r="365" spans="1:26" x14ac:dyDescent="0.2">
      <c r="E365" s="9" t="e">
        <f t="shared" si="34"/>
        <v>#DIV/0!</v>
      </c>
      <c r="F365" s="9">
        <f t="shared" si="35"/>
        <v>0</v>
      </c>
      <c r="G365" s="9" t="e">
        <f t="shared" si="39"/>
        <v>#DIV/0!</v>
      </c>
      <c r="K365" s="9">
        <f t="shared" si="40"/>
        <v>0</v>
      </c>
      <c r="N365" s="10" t="e">
        <f>L365/G365</f>
        <v>#DIV/0!</v>
      </c>
      <c r="O365" s="9" t="e">
        <f>M365/#REF!</f>
        <v>#REF!</v>
      </c>
      <c r="R365" s="18"/>
      <c r="S365" s="19" t="e">
        <f t="shared" si="36"/>
        <v>#DIV/0!</v>
      </c>
      <c r="T365" s="19" t="e">
        <f t="shared" si="37"/>
        <v>#DIV/0!</v>
      </c>
      <c r="U365" s="19" t="e">
        <f t="shared" si="38"/>
        <v>#DIV/0!</v>
      </c>
      <c r="V365" s="19" t="e">
        <f t="shared" si="41"/>
        <v>#DIV/0!</v>
      </c>
      <c r="W365" s="19" t="e">
        <f t="shared" si="42"/>
        <v>#DIV/0!</v>
      </c>
      <c r="Y365" s="9" t="e">
        <f>X365/22400*1000/(I365*0.000001)</f>
        <v>#DIV/0!</v>
      </c>
      <c r="Z365" s="9" t="e">
        <f>X365/(I365*0.000001)*1000000000</f>
        <v>#DIV/0!</v>
      </c>
    </row>
    <row r="366" spans="1:26" x14ac:dyDescent="0.2">
      <c r="E366" s="9" t="e">
        <f t="shared" si="34"/>
        <v>#DIV/0!</v>
      </c>
      <c r="F366" s="9">
        <f t="shared" si="35"/>
        <v>0</v>
      </c>
      <c r="G366" s="9" t="e">
        <f t="shared" si="39"/>
        <v>#DIV/0!</v>
      </c>
      <c r="K366" s="9">
        <f t="shared" si="40"/>
        <v>0</v>
      </c>
      <c r="N366" s="10" t="e">
        <f>L366/G366</f>
        <v>#DIV/0!</v>
      </c>
      <c r="O366" s="9" t="e">
        <f>M366/#REF!</f>
        <v>#REF!</v>
      </c>
      <c r="R366" s="18"/>
      <c r="S366" s="19" t="e">
        <f t="shared" si="36"/>
        <v>#DIV/0!</v>
      </c>
      <c r="T366" s="19" t="e">
        <f t="shared" si="37"/>
        <v>#DIV/0!</v>
      </c>
      <c r="U366" s="19" t="e">
        <f t="shared" si="38"/>
        <v>#DIV/0!</v>
      </c>
      <c r="V366" s="19" t="e">
        <f t="shared" si="41"/>
        <v>#DIV/0!</v>
      </c>
      <c r="W366" s="19" t="e">
        <f t="shared" si="42"/>
        <v>#DIV/0!</v>
      </c>
      <c r="Y366" s="9" t="e">
        <f>X366/22400*1000/(I366*0.000001)</f>
        <v>#DIV/0!</v>
      </c>
      <c r="Z366" s="9" t="e">
        <f>X366/(I366*0.000001)*1000000000</f>
        <v>#DIV/0!</v>
      </c>
    </row>
    <row r="367" spans="1:26" x14ac:dyDescent="0.2">
      <c r="E367" s="9" t="e">
        <f t="shared" si="34"/>
        <v>#DIV/0!</v>
      </c>
      <c r="F367" s="9">
        <f t="shared" si="35"/>
        <v>0</v>
      </c>
      <c r="G367" s="9" t="e">
        <f t="shared" si="39"/>
        <v>#DIV/0!</v>
      </c>
      <c r="K367" s="9">
        <f t="shared" si="40"/>
        <v>0</v>
      </c>
      <c r="N367" s="10" t="e">
        <f>L367/G367</f>
        <v>#DIV/0!</v>
      </c>
      <c r="O367" s="9" t="e">
        <f>M367/#REF!</f>
        <v>#REF!</v>
      </c>
      <c r="R367" s="18"/>
      <c r="S367" s="19" t="e">
        <f t="shared" si="36"/>
        <v>#DIV/0!</v>
      </c>
      <c r="T367" s="19" t="e">
        <f t="shared" si="37"/>
        <v>#DIV/0!</v>
      </c>
      <c r="U367" s="19" t="e">
        <f t="shared" si="38"/>
        <v>#DIV/0!</v>
      </c>
      <c r="V367" s="19" t="e">
        <f t="shared" si="41"/>
        <v>#DIV/0!</v>
      </c>
      <c r="W367" s="19" t="e">
        <f t="shared" si="42"/>
        <v>#DIV/0!</v>
      </c>
      <c r="Y367" s="9" t="e">
        <f>X367/22400*1000/(I367*0.000001)</f>
        <v>#DIV/0!</v>
      </c>
      <c r="Z367" s="9" t="e">
        <f>X367/(I367*0.000001)*1000000000</f>
        <v>#DIV/0!</v>
      </c>
    </row>
    <row r="368" spans="1:26" x14ac:dyDescent="0.2">
      <c r="E368" s="9" t="e">
        <f t="shared" si="34"/>
        <v>#DIV/0!</v>
      </c>
      <c r="F368" s="9">
        <f t="shared" si="35"/>
        <v>0</v>
      </c>
      <c r="G368" s="9" t="e">
        <f t="shared" si="39"/>
        <v>#DIV/0!</v>
      </c>
      <c r="K368" s="9">
        <f t="shared" si="40"/>
        <v>0</v>
      </c>
      <c r="N368" s="10" t="e">
        <f>L368/G368</f>
        <v>#DIV/0!</v>
      </c>
      <c r="O368" s="9" t="e">
        <f>M368/#REF!</f>
        <v>#REF!</v>
      </c>
      <c r="R368" s="18"/>
      <c r="S368" s="19" t="e">
        <f t="shared" si="36"/>
        <v>#DIV/0!</v>
      </c>
      <c r="T368" s="19" t="e">
        <f t="shared" si="37"/>
        <v>#DIV/0!</v>
      </c>
      <c r="U368" s="19" t="e">
        <f t="shared" si="38"/>
        <v>#DIV/0!</v>
      </c>
      <c r="V368" s="19" t="e">
        <f t="shared" si="41"/>
        <v>#DIV/0!</v>
      </c>
      <c r="W368" s="19" t="e">
        <f t="shared" si="42"/>
        <v>#DIV/0!</v>
      </c>
      <c r="Y368" s="9" t="e">
        <f>X368/22400*1000/(I368*0.000001)</f>
        <v>#DIV/0!</v>
      </c>
      <c r="Z368" s="9" t="e">
        <f>X368/(I368*0.000001)*1000000000</f>
        <v>#DIV/0!</v>
      </c>
    </row>
    <row r="369" spans="5:26" x14ac:dyDescent="0.2">
      <c r="E369" s="9" t="e">
        <f t="shared" si="34"/>
        <v>#DIV/0!</v>
      </c>
      <c r="F369" s="9">
        <f t="shared" si="35"/>
        <v>0</v>
      </c>
      <c r="G369" s="9" t="e">
        <f t="shared" si="39"/>
        <v>#DIV/0!</v>
      </c>
      <c r="K369" s="9">
        <f t="shared" si="40"/>
        <v>0</v>
      </c>
      <c r="N369" s="10" t="e">
        <f>L369/G369</f>
        <v>#DIV/0!</v>
      </c>
      <c r="O369" s="9" t="e">
        <f>M369/#REF!</f>
        <v>#REF!</v>
      </c>
      <c r="R369" s="18"/>
      <c r="S369" s="19" t="e">
        <f t="shared" si="36"/>
        <v>#DIV/0!</v>
      </c>
      <c r="T369" s="19" t="e">
        <f t="shared" si="37"/>
        <v>#DIV/0!</v>
      </c>
      <c r="U369" s="19" t="e">
        <f t="shared" si="38"/>
        <v>#DIV/0!</v>
      </c>
      <c r="V369" s="19" t="e">
        <f t="shared" si="41"/>
        <v>#DIV/0!</v>
      </c>
      <c r="W369" s="19" t="e">
        <f t="shared" si="42"/>
        <v>#DIV/0!</v>
      </c>
      <c r="Y369" s="9" t="e">
        <f>X369/22400*1000/(I369*0.000001)</f>
        <v>#DIV/0!</v>
      </c>
      <c r="Z369" s="9" t="e">
        <f>X369/(I369*0.000001)*1000000000</f>
        <v>#DIV/0!</v>
      </c>
    </row>
    <row r="370" spans="5:26" x14ac:dyDescent="0.2">
      <c r="E370" s="9" t="e">
        <f t="shared" si="34"/>
        <v>#DIV/0!</v>
      </c>
      <c r="F370" s="9">
        <f t="shared" si="35"/>
        <v>0</v>
      </c>
      <c r="G370" s="9" t="e">
        <f t="shared" si="39"/>
        <v>#DIV/0!</v>
      </c>
      <c r="K370" s="9">
        <f t="shared" si="40"/>
        <v>0</v>
      </c>
      <c r="N370" s="10" t="e">
        <f>L370/G370</f>
        <v>#DIV/0!</v>
      </c>
      <c r="O370" s="9" t="e">
        <f>M370/#REF!</f>
        <v>#REF!</v>
      </c>
      <c r="R370" s="18"/>
      <c r="S370" s="19" t="e">
        <f t="shared" si="36"/>
        <v>#DIV/0!</v>
      </c>
      <c r="T370" s="19" t="e">
        <f t="shared" si="37"/>
        <v>#DIV/0!</v>
      </c>
      <c r="U370" s="19" t="e">
        <f t="shared" si="38"/>
        <v>#DIV/0!</v>
      </c>
      <c r="V370" s="19" t="e">
        <f t="shared" si="41"/>
        <v>#DIV/0!</v>
      </c>
      <c r="W370" s="19" t="e">
        <f t="shared" si="42"/>
        <v>#DIV/0!</v>
      </c>
      <c r="Y370" s="9" t="e">
        <f>X370/22400*1000/(I370*0.000001)</f>
        <v>#DIV/0!</v>
      </c>
      <c r="Z370" s="9" t="e">
        <f>X370/(I370*0.000001)*1000000000</f>
        <v>#DIV/0!</v>
      </c>
    </row>
    <row r="371" spans="5:26" x14ac:dyDescent="0.2">
      <c r="E371" s="9" t="e">
        <f t="shared" si="34"/>
        <v>#DIV/0!</v>
      </c>
      <c r="F371" s="9">
        <f t="shared" si="35"/>
        <v>0</v>
      </c>
      <c r="G371" s="9" t="e">
        <f t="shared" si="39"/>
        <v>#DIV/0!</v>
      </c>
      <c r="K371" s="9">
        <f t="shared" si="40"/>
        <v>0</v>
      </c>
      <c r="N371" s="10" t="e">
        <f>L371/G371</f>
        <v>#DIV/0!</v>
      </c>
      <c r="O371" s="9" t="e">
        <f>M371/#REF!</f>
        <v>#REF!</v>
      </c>
      <c r="R371" s="18"/>
      <c r="S371" s="19" t="e">
        <f t="shared" si="36"/>
        <v>#DIV/0!</v>
      </c>
      <c r="T371" s="19" t="e">
        <f t="shared" si="37"/>
        <v>#DIV/0!</v>
      </c>
      <c r="U371" s="19" t="e">
        <f t="shared" si="38"/>
        <v>#DIV/0!</v>
      </c>
      <c r="V371" s="19" t="e">
        <f t="shared" si="41"/>
        <v>#DIV/0!</v>
      </c>
      <c r="W371" s="19" t="e">
        <f t="shared" si="42"/>
        <v>#DIV/0!</v>
      </c>
      <c r="Y371" s="9" t="e">
        <f>X371/22400*1000/(I371*0.000001)</f>
        <v>#DIV/0!</v>
      </c>
      <c r="Z371" s="9" t="e">
        <f>X371/(I371*0.000001)*1000000000</f>
        <v>#DIV/0!</v>
      </c>
    </row>
    <row r="372" spans="5:26" x14ac:dyDescent="0.2">
      <c r="E372" s="9" t="e">
        <f t="shared" si="34"/>
        <v>#DIV/0!</v>
      </c>
      <c r="F372" s="9">
        <f t="shared" si="35"/>
        <v>0</v>
      </c>
      <c r="G372" s="9" t="e">
        <f t="shared" si="39"/>
        <v>#DIV/0!</v>
      </c>
      <c r="K372" s="9">
        <f t="shared" si="40"/>
        <v>0</v>
      </c>
      <c r="N372" s="10" t="e">
        <f>L372/G372</f>
        <v>#DIV/0!</v>
      </c>
      <c r="O372" s="9" t="e">
        <f>M372/#REF!</f>
        <v>#REF!</v>
      </c>
      <c r="R372" s="18"/>
      <c r="S372" s="19" t="e">
        <f t="shared" si="36"/>
        <v>#DIV/0!</v>
      </c>
      <c r="T372" s="19" t="e">
        <f t="shared" si="37"/>
        <v>#DIV/0!</v>
      </c>
      <c r="U372" s="19" t="e">
        <f t="shared" si="38"/>
        <v>#DIV/0!</v>
      </c>
      <c r="V372" s="19" t="e">
        <f t="shared" si="41"/>
        <v>#DIV/0!</v>
      </c>
      <c r="W372" s="19" t="e">
        <f t="shared" si="42"/>
        <v>#DIV/0!</v>
      </c>
      <c r="Y372" s="9" t="e">
        <f>X372/22400*1000/(I372*0.000001)</f>
        <v>#DIV/0!</v>
      </c>
      <c r="Z372" s="9" t="e">
        <f>X372/(I372*0.000001)*1000000000</f>
        <v>#DIV/0!</v>
      </c>
    </row>
    <row r="373" spans="5:26" x14ac:dyDescent="0.2">
      <c r="E373" s="9" t="e">
        <f t="shared" si="34"/>
        <v>#DIV/0!</v>
      </c>
      <c r="F373" s="9">
        <f t="shared" si="35"/>
        <v>0</v>
      </c>
      <c r="G373" s="9" t="e">
        <f t="shared" si="39"/>
        <v>#DIV/0!</v>
      </c>
      <c r="K373" s="9">
        <f t="shared" si="40"/>
        <v>0</v>
      </c>
      <c r="N373" s="10" t="e">
        <f>L373/G373</f>
        <v>#DIV/0!</v>
      </c>
      <c r="O373" s="9" t="e">
        <f>M373/#REF!</f>
        <v>#REF!</v>
      </c>
      <c r="R373" s="18"/>
      <c r="S373" s="19" t="e">
        <f t="shared" si="36"/>
        <v>#DIV/0!</v>
      </c>
      <c r="T373" s="19" t="e">
        <f t="shared" si="37"/>
        <v>#DIV/0!</v>
      </c>
      <c r="U373" s="19" t="e">
        <f t="shared" si="38"/>
        <v>#DIV/0!</v>
      </c>
      <c r="V373" s="19" t="e">
        <f t="shared" si="41"/>
        <v>#DIV/0!</v>
      </c>
      <c r="W373" s="19" t="e">
        <f t="shared" si="42"/>
        <v>#DIV/0!</v>
      </c>
      <c r="Y373" s="9" t="e">
        <f>X373/22400*1000/(I373*0.000001)</f>
        <v>#DIV/0!</v>
      </c>
      <c r="Z373" s="9" t="e">
        <f>X373/(I373*0.000001)*1000000000</f>
        <v>#DIV/0!</v>
      </c>
    </row>
    <row r="374" spans="5:26" x14ac:dyDescent="0.2">
      <c r="E374" s="9" t="e">
        <f t="shared" si="34"/>
        <v>#DIV/0!</v>
      </c>
      <c r="F374" s="9">
        <f t="shared" si="35"/>
        <v>0</v>
      </c>
      <c r="G374" s="9" t="e">
        <f t="shared" si="39"/>
        <v>#DIV/0!</v>
      </c>
      <c r="K374" s="9">
        <f t="shared" si="40"/>
        <v>0</v>
      </c>
      <c r="N374" s="10" t="e">
        <f>L374/G374</f>
        <v>#DIV/0!</v>
      </c>
      <c r="O374" s="9" t="e">
        <f>M374/#REF!</f>
        <v>#REF!</v>
      </c>
      <c r="R374" s="18"/>
      <c r="S374" s="19" t="e">
        <f t="shared" si="36"/>
        <v>#DIV/0!</v>
      </c>
      <c r="T374" s="19" t="e">
        <f t="shared" si="37"/>
        <v>#DIV/0!</v>
      </c>
      <c r="U374" s="19" t="e">
        <f t="shared" si="38"/>
        <v>#DIV/0!</v>
      </c>
      <c r="V374" s="19" t="e">
        <f t="shared" si="41"/>
        <v>#DIV/0!</v>
      </c>
      <c r="W374" s="19" t="e">
        <f t="shared" si="42"/>
        <v>#DIV/0!</v>
      </c>
      <c r="Y374" s="9" t="e">
        <f>X374/22400*1000/(I374*0.000001)</f>
        <v>#DIV/0!</v>
      </c>
      <c r="Z374" s="9" t="e">
        <f>X374/(I374*0.000001)*1000000000</f>
        <v>#DIV/0!</v>
      </c>
    </row>
    <row r="375" spans="5:26" x14ac:dyDescent="0.2">
      <c r="E375" s="9" t="e">
        <f t="shared" si="34"/>
        <v>#DIV/0!</v>
      </c>
      <c r="F375" s="9">
        <f t="shared" si="35"/>
        <v>0</v>
      </c>
      <c r="G375" s="9" t="e">
        <f t="shared" si="39"/>
        <v>#DIV/0!</v>
      </c>
      <c r="K375" s="9">
        <f t="shared" si="40"/>
        <v>0</v>
      </c>
      <c r="N375" s="10" t="e">
        <f>L375/G375</f>
        <v>#DIV/0!</v>
      </c>
      <c r="O375" s="9" t="e">
        <f>M375/#REF!</f>
        <v>#REF!</v>
      </c>
      <c r="R375" s="18"/>
      <c r="S375" s="19" t="e">
        <f t="shared" si="36"/>
        <v>#DIV/0!</v>
      </c>
      <c r="T375" s="19" t="e">
        <f t="shared" si="37"/>
        <v>#DIV/0!</v>
      </c>
      <c r="U375" s="19" t="e">
        <f t="shared" si="38"/>
        <v>#DIV/0!</v>
      </c>
      <c r="V375" s="19" t="e">
        <f t="shared" si="41"/>
        <v>#DIV/0!</v>
      </c>
      <c r="W375" s="19" t="e">
        <f t="shared" si="42"/>
        <v>#DIV/0!</v>
      </c>
      <c r="Y375" s="9" t="e">
        <f>X375/22400*1000/(I375*0.000001)</f>
        <v>#DIV/0!</v>
      </c>
      <c r="Z375" s="9" t="e">
        <f>X375/(I375*0.000001)*1000000000</f>
        <v>#DIV/0!</v>
      </c>
    </row>
    <row r="376" spans="5:26" x14ac:dyDescent="0.2">
      <c r="E376" s="9" t="e">
        <f t="shared" si="34"/>
        <v>#DIV/0!</v>
      </c>
      <c r="F376" s="9">
        <f t="shared" si="35"/>
        <v>0</v>
      </c>
      <c r="G376" s="9" t="e">
        <f t="shared" si="39"/>
        <v>#DIV/0!</v>
      </c>
      <c r="K376" s="9">
        <f t="shared" si="40"/>
        <v>0</v>
      </c>
      <c r="N376" s="10" t="e">
        <f>L376/G376</f>
        <v>#DIV/0!</v>
      </c>
      <c r="O376" s="9" t="e">
        <f>M376/#REF!</f>
        <v>#REF!</v>
      </c>
      <c r="R376" s="18"/>
      <c r="S376" s="19" t="e">
        <f t="shared" si="36"/>
        <v>#DIV/0!</v>
      </c>
      <c r="T376" s="19" t="e">
        <f t="shared" si="37"/>
        <v>#DIV/0!</v>
      </c>
      <c r="U376" s="19" t="e">
        <f t="shared" si="38"/>
        <v>#DIV/0!</v>
      </c>
      <c r="V376" s="19" t="e">
        <f t="shared" si="41"/>
        <v>#DIV/0!</v>
      </c>
      <c r="W376" s="19" t="e">
        <f t="shared" si="42"/>
        <v>#DIV/0!</v>
      </c>
      <c r="Y376" s="9" t="e">
        <f>X376/22400*1000/(I376*0.000001)</f>
        <v>#DIV/0!</v>
      </c>
      <c r="Z376" s="9" t="e">
        <f>X376/(I376*0.000001)*1000000000</f>
        <v>#DIV/0!</v>
      </c>
    </row>
    <row r="377" spans="5:26" x14ac:dyDescent="0.2">
      <c r="E377" s="9" t="e">
        <f t="shared" si="34"/>
        <v>#DIV/0!</v>
      </c>
      <c r="F377" s="9">
        <f t="shared" si="35"/>
        <v>0</v>
      </c>
      <c r="G377" s="9" t="e">
        <f t="shared" si="39"/>
        <v>#DIV/0!</v>
      </c>
      <c r="K377" s="9">
        <f t="shared" si="40"/>
        <v>0</v>
      </c>
      <c r="N377" s="10" t="e">
        <f>L377/G377</f>
        <v>#DIV/0!</v>
      </c>
      <c r="O377" s="9" t="e">
        <f>M377/#REF!</f>
        <v>#REF!</v>
      </c>
      <c r="R377" s="18"/>
      <c r="S377" s="19" t="e">
        <f t="shared" si="36"/>
        <v>#DIV/0!</v>
      </c>
      <c r="T377" s="19" t="e">
        <f t="shared" si="37"/>
        <v>#DIV/0!</v>
      </c>
      <c r="U377" s="19" t="e">
        <f t="shared" si="38"/>
        <v>#DIV/0!</v>
      </c>
      <c r="V377" s="19" t="e">
        <f t="shared" si="41"/>
        <v>#DIV/0!</v>
      </c>
      <c r="W377" s="19" t="e">
        <f t="shared" si="42"/>
        <v>#DIV/0!</v>
      </c>
      <c r="Y377" s="9" t="e">
        <f>X377/22400*1000/(I377*0.000001)</f>
        <v>#DIV/0!</v>
      </c>
      <c r="Z377" s="9" t="e">
        <f>X377/(I377*0.000001)*1000000000</f>
        <v>#DIV/0!</v>
      </c>
    </row>
    <row r="378" spans="5:26" x14ac:dyDescent="0.2">
      <c r="E378" s="9" t="e">
        <f t="shared" si="34"/>
        <v>#DIV/0!</v>
      </c>
      <c r="F378" s="9">
        <f t="shared" si="35"/>
        <v>0</v>
      </c>
      <c r="G378" s="9" t="e">
        <f t="shared" si="39"/>
        <v>#DIV/0!</v>
      </c>
      <c r="K378" s="9">
        <f t="shared" si="40"/>
        <v>0</v>
      </c>
      <c r="N378" s="10" t="e">
        <f>L378/G378</f>
        <v>#DIV/0!</v>
      </c>
      <c r="O378" s="9" t="e">
        <f>M378/#REF!</f>
        <v>#REF!</v>
      </c>
      <c r="R378" s="18"/>
      <c r="S378" s="19" t="e">
        <f t="shared" si="36"/>
        <v>#DIV/0!</v>
      </c>
      <c r="T378" s="19" t="e">
        <f t="shared" si="37"/>
        <v>#DIV/0!</v>
      </c>
      <c r="U378" s="19" t="e">
        <f t="shared" si="38"/>
        <v>#DIV/0!</v>
      </c>
      <c r="V378" s="19" t="e">
        <f t="shared" si="41"/>
        <v>#DIV/0!</v>
      </c>
      <c r="W378" s="19" t="e">
        <f t="shared" si="42"/>
        <v>#DIV/0!</v>
      </c>
      <c r="Y378" s="9" t="e">
        <f>X378/22400*1000/(I378*0.000001)</f>
        <v>#DIV/0!</v>
      </c>
      <c r="Z378" s="9" t="e">
        <f>X378/(I378*0.000001)*1000000000</f>
        <v>#DIV/0!</v>
      </c>
    </row>
    <row r="379" spans="5:26" x14ac:dyDescent="0.2">
      <c r="E379" s="9" t="e">
        <f t="shared" si="34"/>
        <v>#DIV/0!</v>
      </c>
      <c r="F379" s="9">
        <f t="shared" si="35"/>
        <v>0</v>
      </c>
      <c r="G379" s="9" t="e">
        <f t="shared" si="39"/>
        <v>#DIV/0!</v>
      </c>
      <c r="K379" s="9">
        <f t="shared" si="40"/>
        <v>0</v>
      </c>
      <c r="N379" s="10" t="e">
        <f>L379/G379</f>
        <v>#DIV/0!</v>
      </c>
      <c r="O379" s="9" t="e">
        <f>M379/#REF!</f>
        <v>#REF!</v>
      </c>
      <c r="R379" s="18"/>
      <c r="S379" s="19" t="e">
        <f t="shared" si="36"/>
        <v>#DIV/0!</v>
      </c>
      <c r="T379" s="19" t="e">
        <f t="shared" si="37"/>
        <v>#DIV/0!</v>
      </c>
      <c r="U379" s="19" t="e">
        <f t="shared" si="38"/>
        <v>#DIV/0!</v>
      </c>
      <c r="V379" s="19" t="e">
        <f t="shared" si="41"/>
        <v>#DIV/0!</v>
      </c>
      <c r="W379" s="19" t="e">
        <f t="shared" si="42"/>
        <v>#DIV/0!</v>
      </c>
      <c r="Y379" s="9" t="e">
        <f>X379/22400*1000/(I379*0.000001)</f>
        <v>#DIV/0!</v>
      </c>
      <c r="Z379" s="9" t="e">
        <f>X379/(I379*0.000001)*1000000000</f>
        <v>#DIV/0!</v>
      </c>
    </row>
    <row r="380" spans="5:26" x14ac:dyDescent="0.2">
      <c r="E380" s="9" t="e">
        <f t="shared" si="34"/>
        <v>#DIV/0!</v>
      </c>
      <c r="F380" s="9">
        <f t="shared" si="35"/>
        <v>0</v>
      </c>
      <c r="G380" s="9" t="e">
        <f t="shared" si="39"/>
        <v>#DIV/0!</v>
      </c>
      <c r="K380" s="9">
        <f t="shared" si="40"/>
        <v>0</v>
      </c>
      <c r="N380" s="10" t="e">
        <f>L380/G380</f>
        <v>#DIV/0!</v>
      </c>
      <c r="O380" s="9" t="e">
        <f>M380/#REF!</f>
        <v>#REF!</v>
      </c>
      <c r="R380" s="18"/>
      <c r="S380" s="19" t="e">
        <f t="shared" si="36"/>
        <v>#DIV/0!</v>
      </c>
      <c r="T380" s="19" t="e">
        <f t="shared" si="37"/>
        <v>#DIV/0!</v>
      </c>
      <c r="U380" s="19" t="e">
        <f t="shared" si="38"/>
        <v>#DIV/0!</v>
      </c>
      <c r="V380" s="19" t="e">
        <f t="shared" si="41"/>
        <v>#DIV/0!</v>
      </c>
      <c r="W380" s="19" t="e">
        <f t="shared" si="42"/>
        <v>#DIV/0!</v>
      </c>
      <c r="Y380" s="9" t="e">
        <f>X380/22400*1000/(I380*0.000001)</f>
        <v>#DIV/0!</v>
      </c>
      <c r="Z380" s="9" t="e">
        <f>X380/(I380*0.000001)*1000000000</f>
        <v>#DIV/0!</v>
      </c>
    </row>
    <row r="381" spans="5:26" x14ac:dyDescent="0.2">
      <c r="E381" s="9" t="e">
        <f t="shared" si="34"/>
        <v>#DIV/0!</v>
      </c>
      <c r="F381" s="9">
        <f t="shared" si="35"/>
        <v>0</v>
      </c>
      <c r="G381" s="9" t="e">
        <f t="shared" si="39"/>
        <v>#DIV/0!</v>
      </c>
      <c r="K381" s="9">
        <f t="shared" si="40"/>
        <v>0</v>
      </c>
      <c r="N381" s="10" t="e">
        <f>L381/G381</f>
        <v>#DIV/0!</v>
      </c>
      <c r="O381" s="9" t="e">
        <f>M381/#REF!</f>
        <v>#REF!</v>
      </c>
      <c r="R381" s="18"/>
      <c r="S381" s="19" t="e">
        <f t="shared" si="36"/>
        <v>#DIV/0!</v>
      </c>
      <c r="T381" s="19" t="e">
        <f t="shared" si="37"/>
        <v>#DIV/0!</v>
      </c>
      <c r="U381" s="19" t="e">
        <f t="shared" si="38"/>
        <v>#DIV/0!</v>
      </c>
      <c r="V381" s="19" t="e">
        <f t="shared" si="41"/>
        <v>#DIV/0!</v>
      </c>
      <c r="W381" s="19" t="e">
        <f t="shared" si="42"/>
        <v>#DIV/0!</v>
      </c>
      <c r="Y381" s="9" t="e">
        <f>X381/22400*1000/(I381*0.000001)</f>
        <v>#DIV/0!</v>
      </c>
      <c r="Z381" s="9" t="e">
        <f>X381/(I381*0.000001)*1000000000</f>
        <v>#DIV/0!</v>
      </c>
    </row>
    <row r="382" spans="5:26" x14ac:dyDescent="0.2">
      <c r="E382" s="9" t="e">
        <f t="shared" si="34"/>
        <v>#DIV/0!</v>
      </c>
      <c r="F382" s="9">
        <f t="shared" si="35"/>
        <v>0</v>
      </c>
      <c r="G382" s="9" t="e">
        <f t="shared" si="39"/>
        <v>#DIV/0!</v>
      </c>
      <c r="K382" s="9">
        <f t="shared" si="40"/>
        <v>0</v>
      </c>
      <c r="N382" s="10" t="e">
        <f>L382/G382</f>
        <v>#DIV/0!</v>
      </c>
      <c r="O382" s="9" t="e">
        <f>M382/#REF!</f>
        <v>#REF!</v>
      </c>
      <c r="R382" s="18"/>
      <c r="S382" s="19" t="e">
        <f t="shared" si="36"/>
        <v>#DIV/0!</v>
      </c>
      <c r="T382" s="19" t="e">
        <f t="shared" si="37"/>
        <v>#DIV/0!</v>
      </c>
      <c r="U382" s="19" t="e">
        <f t="shared" si="38"/>
        <v>#DIV/0!</v>
      </c>
      <c r="V382" s="19" t="e">
        <f t="shared" si="41"/>
        <v>#DIV/0!</v>
      </c>
      <c r="W382" s="19" t="e">
        <f t="shared" si="42"/>
        <v>#DIV/0!</v>
      </c>
      <c r="Y382" s="9" t="e">
        <f>X382/22400*1000/(I382*0.000001)</f>
        <v>#DIV/0!</v>
      </c>
      <c r="Z382" s="9" t="e">
        <f>X382/(I382*0.000001)*1000000000</f>
        <v>#DIV/0!</v>
      </c>
    </row>
    <row r="383" spans="5:26" x14ac:dyDescent="0.2">
      <c r="E383" s="9" t="e">
        <f t="shared" si="34"/>
        <v>#DIV/0!</v>
      </c>
      <c r="F383" s="9">
        <f t="shared" si="35"/>
        <v>0</v>
      </c>
      <c r="G383" s="9" t="e">
        <f t="shared" si="39"/>
        <v>#DIV/0!</v>
      </c>
      <c r="K383" s="9">
        <f t="shared" si="40"/>
        <v>0</v>
      </c>
      <c r="N383" s="10" t="e">
        <f>L383/G383</f>
        <v>#DIV/0!</v>
      </c>
      <c r="O383" s="9" t="e">
        <f>M383/#REF!</f>
        <v>#REF!</v>
      </c>
      <c r="R383" s="18"/>
      <c r="S383" s="19" t="e">
        <f t="shared" si="36"/>
        <v>#DIV/0!</v>
      </c>
      <c r="T383" s="19" t="e">
        <f t="shared" si="37"/>
        <v>#DIV/0!</v>
      </c>
      <c r="U383" s="19" t="e">
        <f t="shared" si="38"/>
        <v>#DIV/0!</v>
      </c>
      <c r="V383" s="19" t="e">
        <f t="shared" si="41"/>
        <v>#DIV/0!</v>
      </c>
      <c r="W383" s="19" t="e">
        <f t="shared" si="42"/>
        <v>#DIV/0!</v>
      </c>
      <c r="Y383" s="9" t="e">
        <f>X383/22400*1000/(I383*0.000001)</f>
        <v>#DIV/0!</v>
      </c>
      <c r="Z383" s="9" t="e">
        <f>X383/(I383*0.000001)*1000000000</f>
        <v>#DIV/0!</v>
      </c>
    </row>
    <row r="384" spans="5:26" x14ac:dyDescent="0.2">
      <c r="E384" s="9" t="e">
        <f t="shared" si="34"/>
        <v>#DIV/0!</v>
      </c>
      <c r="F384" s="9">
        <f t="shared" si="35"/>
        <v>0</v>
      </c>
      <c r="G384" s="9" t="e">
        <f t="shared" si="39"/>
        <v>#DIV/0!</v>
      </c>
      <c r="K384" s="9">
        <f t="shared" si="40"/>
        <v>0</v>
      </c>
      <c r="N384" s="10" t="e">
        <f>L384/G384</f>
        <v>#DIV/0!</v>
      </c>
      <c r="O384" s="9" t="e">
        <f>M384/#REF!</f>
        <v>#REF!</v>
      </c>
      <c r="R384" s="18"/>
      <c r="S384" s="19" t="e">
        <f t="shared" si="36"/>
        <v>#DIV/0!</v>
      </c>
      <c r="T384" s="19" t="e">
        <f t="shared" si="37"/>
        <v>#DIV/0!</v>
      </c>
      <c r="U384" s="19" t="e">
        <f t="shared" si="38"/>
        <v>#DIV/0!</v>
      </c>
      <c r="V384" s="19" t="e">
        <f t="shared" si="41"/>
        <v>#DIV/0!</v>
      </c>
      <c r="W384" s="19" t="e">
        <f t="shared" si="42"/>
        <v>#DIV/0!</v>
      </c>
      <c r="Y384" s="9" t="e">
        <f>X384/22400*1000/(I384*0.000001)</f>
        <v>#DIV/0!</v>
      </c>
      <c r="Z384" s="9" t="e">
        <f>X384/(I384*0.000001)*1000000000</f>
        <v>#DIV/0!</v>
      </c>
    </row>
    <row r="385" spans="5:26" x14ac:dyDescent="0.2">
      <c r="E385" s="9" t="e">
        <f t="shared" si="34"/>
        <v>#DIV/0!</v>
      </c>
      <c r="F385" s="9">
        <f t="shared" si="35"/>
        <v>0</v>
      </c>
      <c r="G385" s="9" t="e">
        <f t="shared" si="39"/>
        <v>#DIV/0!</v>
      </c>
      <c r="K385" s="9">
        <f t="shared" si="40"/>
        <v>0</v>
      </c>
      <c r="N385" s="10" t="e">
        <f>L385/G385</f>
        <v>#DIV/0!</v>
      </c>
      <c r="O385" s="9" t="e">
        <f>M385/#REF!</f>
        <v>#REF!</v>
      </c>
      <c r="R385" s="18"/>
      <c r="S385" s="19" t="e">
        <f t="shared" si="36"/>
        <v>#DIV/0!</v>
      </c>
      <c r="T385" s="19" t="e">
        <f t="shared" si="37"/>
        <v>#DIV/0!</v>
      </c>
      <c r="U385" s="19" t="e">
        <f t="shared" si="38"/>
        <v>#DIV/0!</v>
      </c>
      <c r="V385" s="19" t="e">
        <f t="shared" si="41"/>
        <v>#DIV/0!</v>
      </c>
      <c r="W385" s="19" t="e">
        <f t="shared" si="42"/>
        <v>#DIV/0!</v>
      </c>
      <c r="Y385" s="9" t="e">
        <f>X385/22400*1000/(I385*0.000001)</f>
        <v>#DIV/0!</v>
      </c>
      <c r="Z385" s="9" t="e">
        <f>X385/(I385*0.000001)*1000000000</f>
        <v>#DIV/0!</v>
      </c>
    </row>
    <row r="386" spans="5:26" x14ac:dyDescent="0.2">
      <c r="E386" s="9" t="e">
        <f t="shared" si="34"/>
        <v>#DIV/0!</v>
      </c>
      <c r="F386" s="9">
        <f t="shared" si="35"/>
        <v>0</v>
      </c>
      <c r="G386" s="9" t="e">
        <f t="shared" si="39"/>
        <v>#DIV/0!</v>
      </c>
      <c r="K386" s="9">
        <f t="shared" si="40"/>
        <v>0</v>
      </c>
      <c r="N386" s="10" t="e">
        <f>L386/G386</f>
        <v>#DIV/0!</v>
      </c>
      <c r="O386" s="9" t="e">
        <f>M386/#REF!</f>
        <v>#REF!</v>
      </c>
      <c r="R386" s="18"/>
      <c r="S386" s="19" t="e">
        <f t="shared" si="36"/>
        <v>#DIV/0!</v>
      </c>
      <c r="T386" s="19" t="e">
        <f t="shared" si="37"/>
        <v>#DIV/0!</v>
      </c>
      <c r="U386" s="19" t="e">
        <f t="shared" si="38"/>
        <v>#DIV/0!</v>
      </c>
      <c r="V386" s="19" t="e">
        <f t="shared" si="41"/>
        <v>#DIV/0!</v>
      </c>
      <c r="W386" s="19" t="e">
        <f t="shared" si="42"/>
        <v>#DIV/0!</v>
      </c>
      <c r="Y386" s="9" t="e">
        <f>X386/22400*1000/(I386*0.000001)</f>
        <v>#DIV/0!</v>
      </c>
      <c r="Z386" s="9" t="e">
        <f>X386/(I386*0.000001)*1000000000</f>
        <v>#DIV/0!</v>
      </c>
    </row>
    <row r="387" spans="5:26" x14ac:dyDescent="0.2">
      <c r="E387" s="9" t="e">
        <f t="shared" si="34"/>
        <v>#DIV/0!</v>
      </c>
      <c r="F387" s="9">
        <f t="shared" si="35"/>
        <v>0</v>
      </c>
      <c r="G387" s="9" t="e">
        <f t="shared" si="39"/>
        <v>#DIV/0!</v>
      </c>
      <c r="K387" s="9">
        <f t="shared" si="40"/>
        <v>0</v>
      </c>
      <c r="N387" s="10" t="e">
        <f>L387/G387</f>
        <v>#DIV/0!</v>
      </c>
      <c r="O387" s="9" t="e">
        <f>M387/#REF!</f>
        <v>#REF!</v>
      </c>
      <c r="R387" s="18"/>
      <c r="S387" s="19" t="e">
        <f t="shared" si="36"/>
        <v>#DIV/0!</v>
      </c>
      <c r="T387" s="19" t="e">
        <f t="shared" si="37"/>
        <v>#DIV/0!</v>
      </c>
      <c r="U387" s="19" t="e">
        <f t="shared" si="38"/>
        <v>#DIV/0!</v>
      </c>
      <c r="V387" s="19" t="e">
        <f t="shared" si="41"/>
        <v>#DIV/0!</v>
      </c>
      <c r="W387" s="19" t="e">
        <f t="shared" si="42"/>
        <v>#DIV/0!</v>
      </c>
      <c r="Y387" s="9" t="e">
        <f>X387/22400*1000/(I387*0.000001)</f>
        <v>#DIV/0!</v>
      </c>
      <c r="Z387" s="9" t="e">
        <f>X387/(I387*0.000001)*1000000000</f>
        <v>#DIV/0!</v>
      </c>
    </row>
    <row r="388" spans="5:26" x14ac:dyDescent="0.2">
      <c r="E388" s="9" t="e">
        <f t="shared" si="34"/>
        <v>#DIV/0!</v>
      </c>
      <c r="F388" s="9">
        <f t="shared" si="35"/>
        <v>0</v>
      </c>
      <c r="G388" s="9" t="e">
        <f t="shared" si="39"/>
        <v>#DIV/0!</v>
      </c>
      <c r="K388" s="9">
        <f t="shared" si="40"/>
        <v>0</v>
      </c>
      <c r="N388" s="10" t="e">
        <f>L388/G388</f>
        <v>#DIV/0!</v>
      </c>
      <c r="O388" s="9" t="e">
        <f>M388/#REF!</f>
        <v>#REF!</v>
      </c>
      <c r="R388" s="18"/>
      <c r="S388" s="19" t="e">
        <f t="shared" si="36"/>
        <v>#DIV/0!</v>
      </c>
      <c r="T388" s="19" t="e">
        <f t="shared" si="37"/>
        <v>#DIV/0!</v>
      </c>
      <c r="U388" s="19" t="e">
        <f t="shared" si="38"/>
        <v>#DIV/0!</v>
      </c>
      <c r="V388" s="19" t="e">
        <f t="shared" si="41"/>
        <v>#DIV/0!</v>
      </c>
      <c r="W388" s="19" t="e">
        <f t="shared" si="42"/>
        <v>#DIV/0!</v>
      </c>
      <c r="Y388" s="9" t="e">
        <f>X388/22400*1000/(I388*0.000001)</f>
        <v>#DIV/0!</v>
      </c>
      <c r="Z388" s="9" t="e">
        <f>X388/(I388*0.000001)*1000000000</f>
        <v>#DIV/0!</v>
      </c>
    </row>
    <row r="389" spans="5:26" x14ac:dyDescent="0.2">
      <c r="E389" s="9" t="e">
        <f t="shared" si="34"/>
        <v>#DIV/0!</v>
      </c>
      <c r="F389" s="9">
        <f t="shared" si="35"/>
        <v>0</v>
      </c>
      <c r="G389" s="9" t="e">
        <f t="shared" si="39"/>
        <v>#DIV/0!</v>
      </c>
      <c r="K389" s="9">
        <f t="shared" si="40"/>
        <v>0</v>
      </c>
      <c r="N389" s="10" t="e">
        <f>L389/G389</f>
        <v>#DIV/0!</v>
      </c>
      <c r="O389" s="9" t="e">
        <f>M389/#REF!</f>
        <v>#REF!</v>
      </c>
      <c r="R389" s="18"/>
      <c r="S389" s="19" t="e">
        <f t="shared" si="36"/>
        <v>#DIV/0!</v>
      </c>
      <c r="T389" s="19" t="e">
        <f t="shared" si="37"/>
        <v>#DIV/0!</v>
      </c>
      <c r="U389" s="19" t="e">
        <f t="shared" si="38"/>
        <v>#DIV/0!</v>
      </c>
      <c r="V389" s="19" t="e">
        <f t="shared" si="41"/>
        <v>#DIV/0!</v>
      </c>
      <c r="W389" s="19" t="e">
        <f t="shared" si="42"/>
        <v>#DIV/0!</v>
      </c>
      <c r="Y389" s="9" t="e">
        <f>X389/22400*1000/(I389*0.000001)</f>
        <v>#DIV/0!</v>
      </c>
      <c r="Z389" s="9" t="e">
        <f>X389/(I389*0.000001)*1000000000</f>
        <v>#DIV/0!</v>
      </c>
    </row>
    <row r="390" spans="5:26" x14ac:dyDescent="0.2">
      <c r="E390" s="9" t="e">
        <f t="shared" si="34"/>
        <v>#DIV/0!</v>
      </c>
      <c r="F390" s="9">
        <f t="shared" si="35"/>
        <v>0</v>
      </c>
      <c r="G390" s="9" t="e">
        <f t="shared" si="39"/>
        <v>#DIV/0!</v>
      </c>
      <c r="K390" s="9">
        <f t="shared" si="40"/>
        <v>0</v>
      </c>
      <c r="N390" s="10" t="e">
        <f>L390/G390</f>
        <v>#DIV/0!</v>
      </c>
      <c r="O390" s="9" t="e">
        <f>M390/#REF!</f>
        <v>#REF!</v>
      </c>
      <c r="R390" s="18"/>
      <c r="S390" s="19" t="e">
        <f t="shared" si="36"/>
        <v>#DIV/0!</v>
      </c>
      <c r="T390" s="19" t="e">
        <f t="shared" si="37"/>
        <v>#DIV/0!</v>
      </c>
      <c r="U390" s="19" t="e">
        <f t="shared" si="38"/>
        <v>#DIV/0!</v>
      </c>
      <c r="V390" s="19" t="e">
        <f t="shared" si="41"/>
        <v>#DIV/0!</v>
      </c>
      <c r="W390" s="19" t="e">
        <f t="shared" si="42"/>
        <v>#DIV/0!</v>
      </c>
      <c r="Y390" s="9" t="e">
        <f>X390/22400*1000/(I390*0.000001)</f>
        <v>#DIV/0!</v>
      </c>
      <c r="Z390" s="9" t="e">
        <f>X390/(I390*0.000001)*1000000000</f>
        <v>#DIV/0!</v>
      </c>
    </row>
    <row r="391" spans="5:26" x14ac:dyDescent="0.2">
      <c r="E391" s="9" t="e">
        <f t="shared" si="34"/>
        <v>#DIV/0!</v>
      </c>
      <c r="F391" s="9">
        <f t="shared" si="35"/>
        <v>0</v>
      </c>
      <c r="G391" s="9" t="e">
        <f t="shared" si="39"/>
        <v>#DIV/0!</v>
      </c>
      <c r="K391" s="9">
        <f t="shared" si="40"/>
        <v>0</v>
      </c>
      <c r="N391" s="10" t="e">
        <f>L391/G391</f>
        <v>#DIV/0!</v>
      </c>
      <c r="O391" s="9" t="e">
        <f>M391/#REF!</f>
        <v>#REF!</v>
      </c>
      <c r="R391" s="18"/>
      <c r="S391" s="19" t="e">
        <f t="shared" si="36"/>
        <v>#DIV/0!</v>
      </c>
      <c r="T391" s="19" t="e">
        <f t="shared" si="37"/>
        <v>#DIV/0!</v>
      </c>
      <c r="U391" s="19" t="e">
        <f t="shared" si="38"/>
        <v>#DIV/0!</v>
      </c>
      <c r="V391" s="19" t="e">
        <f t="shared" si="41"/>
        <v>#DIV/0!</v>
      </c>
      <c r="W391" s="19" t="e">
        <f t="shared" si="42"/>
        <v>#DIV/0!</v>
      </c>
      <c r="Y391" s="9" t="e">
        <f>X391/22400*1000/(I391*0.000001)</f>
        <v>#DIV/0!</v>
      </c>
      <c r="Z391" s="9" t="e">
        <f>X391/(I391*0.000001)*1000000000</f>
        <v>#DIV/0!</v>
      </c>
    </row>
    <row r="392" spans="5:26" x14ac:dyDescent="0.2">
      <c r="E392" s="9" t="e">
        <f t="shared" si="34"/>
        <v>#DIV/0!</v>
      </c>
      <c r="F392" s="9">
        <f t="shared" si="35"/>
        <v>0</v>
      </c>
      <c r="G392" s="9" t="e">
        <f t="shared" si="39"/>
        <v>#DIV/0!</v>
      </c>
      <c r="K392" s="9">
        <f t="shared" si="40"/>
        <v>0</v>
      </c>
      <c r="N392" s="10" t="e">
        <f>L392/G392</f>
        <v>#DIV/0!</v>
      </c>
      <c r="O392" s="9" t="e">
        <f>M392/#REF!</f>
        <v>#REF!</v>
      </c>
      <c r="R392" s="18"/>
      <c r="S392" s="19" t="e">
        <f t="shared" si="36"/>
        <v>#DIV/0!</v>
      </c>
      <c r="T392" s="19" t="e">
        <f t="shared" si="37"/>
        <v>#DIV/0!</v>
      </c>
      <c r="U392" s="19" t="e">
        <f t="shared" si="38"/>
        <v>#DIV/0!</v>
      </c>
      <c r="V392" s="19" t="e">
        <f t="shared" si="41"/>
        <v>#DIV/0!</v>
      </c>
      <c r="W392" s="19" t="e">
        <f t="shared" si="42"/>
        <v>#DIV/0!</v>
      </c>
      <c r="Y392" s="9" t="e">
        <f>X392/22400*1000/(I392*0.000001)</f>
        <v>#DIV/0!</v>
      </c>
      <c r="Z392" s="9" t="e">
        <f>X392/(I392*0.000001)*1000000000</f>
        <v>#DIV/0!</v>
      </c>
    </row>
    <row r="393" spans="5:26" x14ac:dyDescent="0.2">
      <c r="E393" s="9" t="e">
        <f t="shared" si="34"/>
        <v>#DIV/0!</v>
      </c>
      <c r="F393" s="9">
        <f t="shared" si="35"/>
        <v>0</v>
      </c>
      <c r="G393" s="9" t="e">
        <f t="shared" si="39"/>
        <v>#DIV/0!</v>
      </c>
      <c r="K393" s="9">
        <f t="shared" si="40"/>
        <v>0</v>
      </c>
      <c r="N393" s="10" t="e">
        <f>L393/G393</f>
        <v>#DIV/0!</v>
      </c>
      <c r="O393" s="9" t="e">
        <f>M393/#REF!</f>
        <v>#REF!</v>
      </c>
      <c r="R393" s="18"/>
      <c r="S393" s="19" t="e">
        <f t="shared" si="36"/>
        <v>#DIV/0!</v>
      </c>
      <c r="T393" s="19" t="e">
        <f t="shared" si="37"/>
        <v>#DIV/0!</v>
      </c>
      <c r="U393" s="19" t="e">
        <f t="shared" si="38"/>
        <v>#DIV/0!</v>
      </c>
      <c r="V393" s="19" t="e">
        <f t="shared" si="41"/>
        <v>#DIV/0!</v>
      </c>
      <c r="W393" s="19" t="e">
        <f t="shared" si="42"/>
        <v>#DIV/0!</v>
      </c>
      <c r="Y393" s="9" t="e">
        <f>X393/22400*1000/(I393*0.000001)</f>
        <v>#DIV/0!</v>
      </c>
      <c r="Z393" s="9" t="e">
        <f>X393/(I393*0.000001)*1000000000</f>
        <v>#DIV/0!</v>
      </c>
    </row>
    <row r="394" spans="5:26" x14ac:dyDescent="0.2">
      <c r="E394" s="9" t="e">
        <f t="shared" si="34"/>
        <v>#DIV/0!</v>
      </c>
      <c r="F394" s="9">
        <f t="shared" si="35"/>
        <v>0</v>
      </c>
      <c r="G394" s="9" t="e">
        <f t="shared" si="39"/>
        <v>#DIV/0!</v>
      </c>
      <c r="K394" s="9">
        <f t="shared" si="40"/>
        <v>0</v>
      </c>
      <c r="N394" s="10" t="e">
        <f>L394/G394</f>
        <v>#DIV/0!</v>
      </c>
      <c r="O394" s="9" t="e">
        <f>M394/#REF!</f>
        <v>#REF!</v>
      </c>
      <c r="R394" s="18"/>
      <c r="S394" s="19" t="e">
        <f t="shared" si="36"/>
        <v>#DIV/0!</v>
      </c>
      <c r="T394" s="19" t="e">
        <f t="shared" si="37"/>
        <v>#DIV/0!</v>
      </c>
      <c r="U394" s="19" t="e">
        <f t="shared" si="38"/>
        <v>#DIV/0!</v>
      </c>
      <c r="V394" s="19" t="e">
        <f t="shared" si="41"/>
        <v>#DIV/0!</v>
      </c>
      <c r="W394" s="19" t="e">
        <f t="shared" si="42"/>
        <v>#DIV/0!</v>
      </c>
      <c r="Y394" s="9" t="e">
        <f>X394/22400*1000/(I394*0.000001)</f>
        <v>#DIV/0!</v>
      </c>
      <c r="Z394" s="9" t="e">
        <f>X394/(I394*0.000001)*1000000000</f>
        <v>#DIV/0!</v>
      </c>
    </row>
    <row r="395" spans="5:26" x14ac:dyDescent="0.2">
      <c r="E395" s="9" t="e">
        <f t="shared" si="34"/>
        <v>#DIV/0!</v>
      </c>
      <c r="F395" s="9">
        <f t="shared" si="35"/>
        <v>0</v>
      </c>
      <c r="G395" s="9" t="e">
        <f t="shared" si="39"/>
        <v>#DIV/0!</v>
      </c>
      <c r="K395" s="9">
        <f t="shared" si="40"/>
        <v>0</v>
      </c>
      <c r="N395" s="10" t="e">
        <f>L395/G395</f>
        <v>#DIV/0!</v>
      </c>
      <c r="O395" s="9" t="e">
        <f>M395/#REF!</f>
        <v>#REF!</v>
      </c>
      <c r="R395" s="18"/>
      <c r="S395" s="19" t="e">
        <f t="shared" si="36"/>
        <v>#DIV/0!</v>
      </c>
      <c r="T395" s="19" t="e">
        <f t="shared" si="37"/>
        <v>#DIV/0!</v>
      </c>
      <c r="U395" s="19" t="e">
        <f t="shared" si="38"/>
        <v>#DIV/0!</v>
      </c>
      <c r="V395" s="19" t="e">
        <f t="shared" si="41"/>
        <v>#DIV/0!</v>
      </c>
      <c r="W395" s="19" t="e">
        <f t="shared" si="42"/>
        <v>#DIV/0!</v>
      </c>
      <c r="Y395" s="9" t="e">
        <f>X395/22400*1000/(I395*0.000001)</f>
        <v>#DIV/0!</v>
      </c>
      <c r="Z395" s="9" t="e">
        <f>X395/(I395*0.000001)*1000000000</f>
        <v>#DIV/0!</v>
      </c>
    </row>
    <row r="396" spans="5:26" x14ac:dyDescent="0.2">
      <c r="E396" s="9" t="e">
        <f t="shared" si="34"/>
        <v>#DIV/0!</v>
      </c>
      <c r="F396" s="9">
        <f t="shared" si="35"/>
        <v>0</v>
      </c>
      <c r="G396" s="9" t="e">
        <f t="shared" si="39"/>
        <v>#DIV/0!</v>
      </c>
      <c r="K396" s="9">
        <f t="shared" si="40"/>
        <v>0</v>
      </c>
      <c r="N396" s="10" t="e">
        <f>L396/G396</f>
        <v>#DIV/0!</v>
      </c>
      <c r="O396" s="9" t="e">
        <f>M396/#REF!</f>
        <v>#REF!</v>
      </c>
      <c r="R396" s="18"/>
      <c r="S396" s="19" t="e">
        <f t="shared" si="36"/>
        <v>#DIV/0!</v>
      </c>
      <c r="T396" s="19" t="e">
        <f t="shared" si="37"/>
        <v>#DIV/0!</v>
      </c>
      <c r="U396" s="19" t="e">
        <f t="shared" si="38"/>
        <v>#DIV/0!</v>
      </c>
      <c r="V396" s="19" t="e">
        <f t="shared" si="41"/>
        <v>#DIV/0!</v>
      </c>
      <c r="W396" s="19" t="e">
        <f t="shared" si="42"/>
        <v>#DIV/0!</v>
      </c>
      <c r="Y396" s="9" t="e">
        <f>X396/22400*1000/(I396*0.000001)</f>
        <v>#DIV/0!</v>
      </c>
      <c r="Z396" s="9" t="e">
        <f>X396/(I396*0.000001)*1000000000</f>
        <v>#DIV/0!</v>
      </c>
    </row>
    <row r="397" spans="5:26" x14ac:dyDescent="0.2">
      <c r="E397" s="9" t="e">
        <f t="shared" si="34"/>
        <v>#DIV/0!</v>
      </c>
      <c r="F397" s="9">
        <f t="shared" si="35"/>
        <v>0</v>
      </c>
      <c r="G397" s="9" t="e">
        <f t="shared" si="39"/>
        <v>#DIV/0!</v>
      </c>
      <c r="K397" s="9">
        <f>A397</f>
        <v>0</v>
      </c>
      <c r="N397" s="10" t="e">
        <f>L397/G397</f>
        <v>#DIV/0!</v>
      </c>
      <c r="O397" s="9" t="e">
        <f>M397/#REF!</f>
        <v>#REF!</v>
      </c>
      <c r="R397" s="18"/>
      <c r="S397" s="19" t="e">
        <f t="shared" si="36"/>
        <v>#DIV/0!</v>
      </c>
      <c r="T397" s="19" t="e">
        <f t="shared" si="37"/>
        <v>#DIV/0!</v>
      </c>
      <c r="U397" s="19" t="e">
        <f t="shared" si="38"/>
        <v>#DIV/0!</v>
      </c>
      <c r="V397" s="19" t="e">
        <f t="shared" si="41"/>
        <v>#DIV/0!</v>
      </c>
      <c r="W397" s="19" t="e">
        <f t="shared" si="42"/>
        <v>#DIV/0!</v>
      </c>
      <c r="Y397" s="9" t="e">
        <f>X397/22400*1000/(I397*0.000001)</f>
        <v>#DIV/0!</v>
      </c>
      <c r="Z397" s="9" t="e">
        <f>X397/(I397*0.000001)*1000000000</f>
        <v>#DIV/0!</v>
      </c>
    </row>
    <row r="398" spans="5:26" x14ac:dyDescent="0.2">
      <c r="E398" s="9" t="e">
        <f t="shared" si="34"/>
        <v>#DIV/0!</v>
      </c>
      <c r="F398" s="9">
        <f t="shared" si="35"/>
        <v>0</v>
      </c>
      <c r="G398" s="9" t="e">
        <f t="shared" si="39"/>
        <v>#DIV/0!</v>
      </c>
      <c r="K398" s="9">
        <f>A398</f>
        <v>0</v>
      </c>
      <c r="N398" s="10" t="e">
        <f>L398/G398</f>
        <v>#DIV/0!</v>
      </c>
      <c r="O398" s="9" t="e">
        <f>M398/#REF!</f>
        <v>#REF!</v>
      </c>
      <c r="R398" s="18"/>
      <c r="S398" s="19" t="e">
        <f t="shared" si="36"/>
        <v>#DIV/0!</v>
      </c>
      <c r="T398" s="19" t="e">
        <f t="shared" si="37"/>
        <v>#DIV/0!</v>
      </c>
      <c r="U398" s="19" t="e">
        <f t="shared" si="38"/>
        <v>#DIV/0!</v>
      </c>
      <c r="V398" s="19" t="e">
        <f t="shared" si="41"/>
        <v>#DIV/0!</v>
      </c>
      <c r="W398" s="19" t="e">
        <f t="shared" si="42"/>
        <v>#DIV/0!</v>
      </c>
      <c r="Y398" s="9" t="e">
        <f>X398/22400*1000/(I398*0.000001)</f>
        <v>#DIV/0!</v>
      </c>
      <c r="Z398" s="9" t="e">
        <f>X398/(I398*0.000001)*1000000000</f>
        <v>#DIV/0!</v>
      </c>
    </row>
    <row r="399" spans="5:26" x14ac:dyDescent="0.2">
      <c r="E399" s="9" t="e">
        <f t="shared" si="34"/>
        <v>#DIV/0!</v>
      </c>
      <c r="F399" s="9">
        <f t="shared" si="35"/>
        <v>0</v>
      </c>
      <c r="G399" s="9" t="e">
        <f t="shared" si="39"/>
        <v>#DIV/0!</v>
      </c>
      <c r="K399" s="9">
        <f>A399</f>
        <v>0</v>
      </c>
      <c r="N399" s="10" t="e">
        <f>L399/G399</f>
        <v>#DIV/0!</v>
      </c>
      <c r="O399" s="9" t="e">
        <f>M399/#REF!</f>
        <v>#REF!</v>
      </c>
      <c r="R399" s="18"/>
      <c r="S399" s="19" t="e">
        <f t="shared" si="36"/>
        <v>#DIV/0!</v>
      </c>
      <c r="T399" s="19" t="e">
        <f t="shared" si="37"/>
        <v>#DIV/0!</v>
      </c>
      <c r="U399" s="19" t="e">
        <f t="shared" si="38"/>
        <v>#DIV/0!</v>
      </c>
      <c r="V399" s="19" t="e">
        <f t="shared" si="41"/>
        <v>#DIV/0!</v>
      </c>
      <c r="W399" s="19" t="e">
        <f t="shared" si="42"/>
        <v>#DIV/0!</v>
      </c>
      <c r="Y399" s="9" t="e">
        <f>X399/22400*1000/(I399*0.000001)</f>
        <v>#DIV/0!</v>
      </c>
      <c r="Z399" s="9" t="e">
        <f>X399/(I399*0.000001)*1000000000</f>
        <v>#DIV/0!</v>
      </c>
    </row>
    <row r="400" spans="5:26" x14ac:dyDescent="0.2">
      <c r="E400" s="9" t="e">
        <f t="shared" si="34"/>
        <v>#DIV/0!</v>
      </c>
      <c r="F400" s="9">
        <f t="shared" si="35"/>
        <v>0</v>
      </c>
      <c r="G400" s="9" t="e">
        <f t="shared" si="39"/>
        <v>#DIV/0!</v>
      </c>
      <c r="K400" s="9">
        <f>A400</f>
        <v>0</v>
      </c>
      <c r="N400" s="10" t="e">
        <f>L400/G400</f>
        <v>#DIV/0!</v>
      </c>
      <c r="O400" s="9" t="e">
        <f>M400/#REF!</f>
        <v>#REF!</v>
      </c>
      <c r="R400" s="18"/>
      <c r="S400" s="19" t="e">
        <f t="shared" si="36"/>
        <v>#DIV/0!</v>
      </c>
      <c r="T400" s="19" t="e">
        <f t="shared" si="37"/>
        <v>#DIV/0!</v>
      </c>
      <c r="U400" s="19" t="e">
        <f t="shared" si="38"/>
        <v>#DIV/0!</v>
      </c>
      <c r="V400" s="19" t="e">
        <f t="shared" si="41"/>
        <v>#DIV/0!</v>
      </c>
      <c r="W400" s="19" t="e">
        <f t="shared" si="42"/>
        <v>#DIV/0!</v>
      </c>
      <c r="Y400" s="9" t="e">
        <f>X400/22400*1000/(I400*0.000001)</f>
        <v>#DIV/0!</v>
      </c>
      <c r="Z400" s="9" t="e">
        <f>X400/(I400*0.000001)*1000000000</f>
        <v>#DIV/0!</v>
      </c>
    </row>
    <row r="401" spans="5:26" x14ac:dyDescent="0.2">
      <c r="E401" s="9" t="e">
        <f t="shared" si="34"/>
        <v>#DIV/0!</v>
      </c>
      <c r="F401" s="9">
        <f t="shared" si="35"/>
        <v>0</v>
      </c>
      <c r="G401" s="9" t="e">
        <f t="shared" si="39"/>
        <v>#DIV/0!</v>
      </c>
      <c r="K401" s="9">
        <f>A401</f>
        <v>0</v>
      </c>
      <c r="N401" s="10" t="e">
        <f>L401/G401</f>
        <v>#DIV/0!</v>
      </c>
      <c r="O401" s="9" t="e">
        <f>M401/#REF!</f>
        <v>#REF!</v>
      </c>
      <c r="R401" s="18"/>
      <c r="S401" s="19" t="e">
        <f t="shared" si="36"/>
        <v>#DIV/0!</v>
      </c>
      <c r="T401" s="19" t="e">
        <f t="shared" si="37"/>
        <v>#DIV/0!</v>
      </c>
      <c r="U401" s="19" t="e">
        <f t="shared" si="38"/>
        <v>#DIV/0!</v>
      </c>
      <c r="V401" s="19" t="e">
        <f t="shared" si="41"/>
        <v>#DIV/0!</v>
      </c>
      <c r="W401" s="19" t="e">
        <f t="shared" si="42"/>
        <v>#DIV/0!</v>
      </c>
      <c r="Y401" s="9" t="e">
        <f>X401/22400*1000/(I401*0.000001)</f>
        <v>#DIV/0!</v>
      </c>
      <c r="Z401" s="9" t="e">
        <f>X401/(I401*0.000001)*1000000000</f>
        <v>#DIV/0!</v>
      </c>
    </row>
    <row r="402" spans="5:26" x14ac:dyDescent="0.2">
      <c r="E402" s="9" t="e">
        <f t="shared" si="34"/>
        <v>#DIV/0!</v>
      </c>
      <c r="F402" s="9">
        <f t="shared" si="35"/>
        <v>0</v>
      </c>
      <c r="G402" s="9" t="e">
        <f t="shared" si="39"/>
        <v>#DIV/0!</v>
      </c>
      <c r="K402" s="9">
        <f>A402</f>
        <v>0</v>
      </c>
      <c r="N402" s="10" t="e">
        <f>L402/G402</f>
        <v>#DIV/0!</v>
      </c>
      <c r="O402" s="9" t="e">
        <f>M402/#REF!</f>
        <v>#REF!</v>
      </c>
      <c r="R402" s="18"/>
      <c r="S402" s="19" t="e">
        <f t="shared" si="36"/>
        <v>#DIV/0!</v>
      </c>
      <c r="T402" s="19" t="e">
        <f t="shared" si="37"/>
        <v>#DIV/0!</v>
      </c>
      <c r="U402" s="19" t="e">
        <f t="shared" si="38"/>
        <v>#DIV/0!</v>
      </c>
      <c r="V402" s="19" t="e">
        <f t="shared" si="41"/>
        <v>#DIV/0!</v>
      </c>
      <c r="W402" s="19" t="e">
        <f t="shared" si="42"/>
        <v>#DIV/0!</v>
      </c>
      <c r="Y402" s="9" t="e">
        <f>X402/22400*1000/(I402*0.000001)</f>
        <v>#DIV/0!</v>
      </c>
      <c r="Z402" s="9" t="e">
        <f>X402/(I402*0.000001)*1000000000</f>
        <v>#DIV/0!</v>
      </c>
    </row>
    <row r="403" spans="5:26" x14ac:dyDescent="0.2">
      <c r="E403" s="9" t="e">
        <f t="shared" si="34"/>
        <v>#DIV/0!</v>
      </c>
      <c r="F403" s="9">
        <f t="shared" si="35"/>
        <v>0</v>
      </c>
      <c r="G403" s="9" t="e">
        <f>1-((3*18.81)/(4*E403))+(18.81^3/(16*E403^3))</f>
        <v>#DIV/0!</v>
      </c>
      <c r="K403" s="9">
        <f>A403</f>
        <v>0</v>
      </c>
      <c r="N403" s="10" t="e">
        <f>L403/G403</f>
        <v>#DIV/0!</v>
      </c>
      <c r="O403" s="9" t="e">
        <f>M403/#REF!</f>
        <v>#REF!</v>
      </c>
      <c r="R403" s="18"/>
      <c r="S403" s="19" t="e">
        <f t="shared" si="36"/>
        <v>#DIV/0!</v>
      </c>
      <c r="T403" s="19" t="e">
        <f t="shared" si="37"/>
        <v>#DIV/0!</v>
      </c>
      <c r="U403" s="19" t="e">
        <f t="shared" si="38"/>
        <v>#DIV/0!</v>
      </c>
      <c r="V403" s="19" t="e">
        <f t="shared" si="41"/>
        <v>#DIV/0!</v>
      </c>
      <c r="W403" s="19" t="e">
        <f t="shared" si="42"/>
        <v>#DIV/0!</v>
      </c>
      <c r="Y403" s="9" t="e">
        <f>X403/22400*1000/(I403*0.000001)</f>
        <v>#DIV/0!</v>
      </c>
      <c r="Z403" s="9" t="e">
        <f>X403/(I403*0.000001)*1000000000</f>
        <v>#DIV/0!</v>
      </c>
    </row>
    <row r="404" spans="5:26" x14ac:dyDescent="0.2">
      <c r="E404" s="9" t="e">
        <f t="shared" ref="E404:E467" si="43">(1.5*B404*C404*D404)/((C404*D404)+(B404*(C404+D404)))</f>
        <v>#DIV/0!</v>
      </c>
      <c r="F404" s="9">
        <f t="shared" ref="F404:F467" si="44">B404*C404*D404*3.2/1000000</f>
        <v>0</v>
      </c>
      <c r="G404" s="9" t="e">
        <f>1-((3*18.81)/(4*E404))+(18.81^3/(16*E404^3))</f>
        <v>#DIV/0!</v>
      </c>
      <c r="K404" s="9">
        <f>A404</f>
        <v>0</v>
      </c>
      <c r="N404" s="10" t="e">
        <f>L404/G404</f>
        <v>#DIV/0!</v>
      </c>
      <c r="O404" s="9" t="e">
        <f>M404/#REF!</f>
        <v>#REF!</v>
      </c>
      <c r="R404" s="18"/>
      <c r="S404" s="19" t="e">
        <f t="shared" ref="S404:S467" si="45">P404*0.000000001/(I404*10^-6)*1000000</f>
        <v>#DIV/0!</v>
      </c>
      <c r="T404" s="19" t="e">
        <f t="shared" ref="T404:T467" si="46">Q404*0.000000001/(I404*10^-6)*1000000</f>
        <v>#DIV/0!</v>
      </c>
      <c r="U404" s="19" t="e">
        <f t="shared" ref="U404:U467" si="47">R404*0.000000001/(I404*10^-6)*1000000</f>
        <v>#DIV/0!</v>
      </c>
      <c r="V404" s="19" t="e">
        <f>S404+(T404*0.235)+(U404*0.005)</f>
        <v>#DIV/0!</v>
      </c>
      <c r="W404" s="19" t="e">
        <f>T404/S404</f>
        <v>#DIV/0!</v>
      </c>
      <c r="Y404" s="9" t="e">
        <f>X404/22400*1000/(I404*0.000001)</f>
        <v>#DIV/0!</v>
      </c>
      <c r="Z404" s="9" t="e">
        <f>X404/(I404*0.000001)*1000000000</f>
        <v>#DIV/0!</v>
      </c>
    </row>
    <row r="405" spans="5:26" x14ac:dyDescent="0.2">
      <c r="E405" s="9" t="e">
        <f t="shared" si="43"/>
        <v>#DIV/0!</v>
      </c>
      <c r="F405" s="9">
        <f t="shared" si="44"/>
        <v>0</v>
      </c>
      <c r="G405" s="9" t="e">
        <f>1-((3*18.81)/(4*E405))+(18.81^3/(16*E405^3))</f>
        <v>#DIV/0!</v>
      </c>
      <c r="K405" s="9">
        <f>A405</f>
        <v>0</v>
      </c>
      <c r="N405" s="10" t="e">
        <f>L405/G405</f>
        <v>#DIV/0!</v>
      </c>
      <c r="O405" s="9" t="e">
        <f>M405/#REF!</f>
        <v>#REF!</v>
      </c>
      <c r="R405" s="18"/>
      <c r="S405" s="19" t="e">
        <f t="shared" si="45"/>
        <v>#DIV/0!</v>
      </c>
      <c r="T405" s="19" t="e">
        <f t="shared" si="46"/>
        <v>#DIV/0!</v>
      </c>
      <c r="U405" s="19" t="e">
        <f t="shared" si="47"/>
        <v>#DIV/0!</v>
      </c>
      <c r="V405" s="19" t="e">
        <f>S405+(T405*0.235)+(U405*0.005)</f>
        <v>#DIV/0!</v>
      </c>
      <c r="W405" s="19" t="e">
        <f>T405/S405</f>
        <v>#DIV/0!</v>
      </c>
      <c r="Y405" s="9" t="e">
        <f>X405/22400*1000/(I405*0.000001)</f>
        <v>#DIV/0!</v>
      </c>
      <c r="Z405" s="9" t="e">
        <f>X405/(I405*0.000001)*1000000000</f>
        <v>#DIV/0!</v>
      </c>
    </row>
    <row r="406" spans="5:26" x14ac:dyDescent="0.2">
      <c r="E406" s="9" t="e">
        <f t="shared" si="43"/>
        <v>#DIV/0!</v>
      </c>
      <c r="F406" s="9">
        <f t="shared" si="44"/>
        <v>0</v>
      </c>
      <c r="G406" s="9" t="e">
        <f>1-((3*18.81)/(4*E406))+(18.81^3/(16*E406^3))</f>
        <v>#DIV/0!</v>
      </c>
      <c r="K406" s="9">
        <f>A406</f>
        <v>0</v>
      </c>
      <c r="N406" s="10" t="e">
        <f>L406/G406</f>
        <v>#DIV/0!</v>
      </c>
      <c r="O406" s="9" t="e">
        <f>M406/#REF!</f>
        <v>#REF!</v>
      </c>
      <c r="R406" s="18"/>
      <c r="S406" s="19" t="e">
        <f t="shared" si="45"/>
        <v>#DIV/0!</v>
      </c>
      <c r="T406" s="19" t="e">
        <f t="shared" si="46"/>
        <v>#DIV/0!</v>
      </c>
      <c r="U406" s="19" t="e">
        <f t="shared" si="47"/>
        <v>#DIV/0!</v>
      </c>
      <c r="V406" s="19" t="e">
        <f>S406+(T406*0.235)+(U406*0.005)</f>
        <v>#DIV/0!</v>
      </c>
      <c r="W406" s="19" t="e">
        <f>T406/S406</f>
        <v>#DIV/0!</v>
      </c>
      <c r="Y406" s="9" t="e">
        <f>X406/22400*1000/(I406*0.000001)</f>
        <v>#DIV/0!</v>
      </c>
      <c r="Z406" s="9" t="e">
        <f>X406/(I406*0.000001)*1000000000</f>
        <v>#DIV/0!</v>
      </c>
    </row>
    <row r="407" spans="5:26" x14ac:dyDescent="0.2">
      <c r="E407" s="9" t="e">
        <f t="shared" si="43"/>
        <v>#DIV/0!</v>
      </c>
      <c r="F407" s="9">
        <f t="shared" si="44"/>
        <v>0</v>
      </c>
      <c r="G407" s="9" t="e">
        <f>1-((3*18.81)/(4*E407))+(18.81^3/(16*E407^3))</f>
        <v>#DIV/0!</v>
      </c>
      <c r="K407" s="9">
        <f>A407</f>
        <v>0</v>
      </c>
      <c r="N407" s="10" t="e">
        <f>L407/G407</f>
        <v>#DIV/0!</v>
      </c>
      <c r="O407" s="9" t="e">
        <f>M407/#REF!</f>
        <v>#REF!</v>
      </c>
      <c r="R407" s="18"/>
      <c r="S407" s="19" t="e">
        <f t="shared" si="45"/>
        <v>#DIV/0!</v>
      </c>
      <c r="T407" s="19" t="e">
        <f t="shared" si="46"/>
        <v>#DIV/0!</v>
      </c>
      <c r="U407" s="19" t="e">
        <f t="shared" si="47"/>
        <v>#DIV/0!</v>
      </c>
      <c r="V407" s="19" t="e">
        <f>S407+(T407*0.235)+(U407*0.005)</f>
        <v>#DIV/0!</v>
      </c>
      <c r="W407" s="19" t="e">
        <f>T407/S407</f>
        <v>#DIV/0!</v>
      </c>
      <c r="Y407" s="9" t="e">
        <f>X407/22400*1000/(I407*0.000001)</f>
        <v>#DIV/0!</v>
      </c>
      <c r="Z407" s="9" t="e">
        <f>X407/(I407*0.000001)*1000000000</f>
        <v>#DIV/0!</v>
      </c>
    </row>
    <row r="408" spans="5:26" x14ac:dyDescent="0.2">
      <c r="E408" s="9" t="e">
        <f t="shared" si="43"/>
        <v>#DIV/0!</v>
      </c>
      <c r="F408" s="9">
        <f t="shared" si="44"/>
        <v>0</v>
      </c>
      <c r="G408" s="9" t="e">
        <f>1-((3*18.81)/(4*E408))+(18.81^3/(16*E408^3))</f>
        <v>#DIV/0!</v>
      </c>
      <c r="K408" s="9">
        <f>A408</f>
        <v>0</v>
      </c>
      <c r="N408" s="10" t="e">
        <f>L408/G408</f>
        <v>#DIV/0!</v>
      </c>
      <c r="O408" s="9" t="e">
        <f>M408/#REF!</f>
        <v>#REF!</v>
      </c>
      <c r="R408" s="18"/>
      <c r="S408" s="19" t="e">
        <f t="shared" si="45"/>
        <v>#DIV/0!</v>
      </c>
      <c r="T408" s="19" t="e">
        <f t="shared" si="46"/>
        <v>#DIV/0!</v>
      </c>
      <c r="U408" s="19" t="e">
        <f t="shared" si="47"/>
        <v>#DIV/0!</v>
      </c>
      <c r="V408" s="19" t="e">
        <f>S408+(T408*0.235)+(U408*0.005)</f>
        <v>#DIV/0!</v>
      </c>
      <c r="W408" s="19" t="e">
        <f>T408/S408</f>
        <v>#DIV/0!</v>
      </c>
      <c r="Y408" s="9" t="e">
        <f>X408/22400*1000/(I408*0.000001)</f>
        <v>#DIV/0!</v>
      </c>
      <c r="Z408" s="9" t="e">
        <f>X408/(I408*0.000001)*1000000000</f>
        <v>#DIV/0!</v>
      </c>
    </row>
    <row r="409" spans="5:26" x14ac:dyDescent="0.2">
      <c r="E409" s="9" t="e">
        <f t="shared" si="43"/>
        <v>#DIV/0!</v>
      </c>
      <c r="F409" s="9">
        <f t="shared" si="44"/>
        <v>0</v>
      </c>
      <c r="G409" s="9" t="e">
        <f>1-((3*18.81)/(4*E409))+(18.81^3/(16*E409^3))</f>
        <v>#DIV/0!</v>
      </c>
      <c r="K409" s="9">
        <f>A409</f>
        <v>0</v>
      </c>
      <c r="N409" s="10" t="e">
        <f>L409/G409</f>
        <v>#DIV/0!</v>
      </c>
      <c r="O409" s="9" t="e">
        <f>M409/#REF!</f>
        <v>#REF!</v>
      </c>
      <c r="R409" s="18"/>
      <c r="S409" s="19" t="e">
        <f t="shared" si="45"/>
        <v>#DIV/0!</v>
      </c>
      <c r="T409" s="19" t="e">
        <f t="shared" si="46"/>
        <v>#DIV/0!</v>
      </c>
      <c r="U409" s="19" t="e">
        <f t="shared" si="47"/>
        <v>#DIV/0!</v>
      </c>
      <c r="V409" s="19" t="e">
        <f>S409+(T409*0.235)+(U409*0.005)</f>
        <v>#DIV/0!</v>
      </c>
      <c r="W409" s="19" t="e">
        <f>T409/S409</f>
        <v>#DIV/0!</v>
      </c>
      <c r="Y409" s="9" t="e">
        <f>X409/22400*1000/(I409*0.000001)</f>
        <v>#DIV/0!</v>
      </c>
      <c r="Z409" s="9" t="e">
        <f>X409/(I409*0.000001)*1000000000</f>
        <v>#DIV/0!</v>
      </c>
    </row>
    <row r="410" spans="5:26" x14ac:dyDescent="0.2">
      <c r="E410" s="9" t="e">
        <f t="shared" si="43"/>
        <v>#DIV/0!</v>
      </c>
      <c r="F410" s="9">
        <f t="shared" si="44"/>
        <v>0</v>
      </c>
      <c r="G410" s="9" t="e">
        <f>1-((3*18.81)/(4*E410))+(18.81^3/(16*E410^3))</f>
        <v>#DIV/0!</v>
      </c>
      <c r="K410" s="9">
        <f>A410</f>
        <v>0</v>
      </c>
      <c r="N410" s="10" t="e">
        <f>L410/G410</f>
        <v>#DIV/0!</v>
      </c>
      <c r="O410" s="9" t="e">
        <f>M410/#REF!</f>
        <v>#REF!</v>
      </c>
      <c r="R410" s="18"/>
      <c r="S410" s="19" t="e">
        <f t="shared" si="45"/>
        <v>#DIV/0!</v>
      </c>
      <c r="T410" s="19" t="e">
        <f t="shared" si="46"/>
        <v>#DIV/0!</v>
      </c>
      <c r="U410" s="19" t="e">
        <f t="shared" si="47"/>
        <v>#DIV/0!</v>
      </c>
      <c r="V410" s="19" t="e">
        <f>S410+(T410*0.235)+(U410*0.005)</f>
        <v>#DIV/0!</v>
      </c>
      <c r="W410" s="19" t="e">
        <f>T410/S410</f>
        <v>#DIV/0!</v>
      </c>
      <c r="Y410" s="9" t="e">
        <f>X410/22400*1000/(I410*0.000001)</f>
        <v>#DIV/0!</v>
      </c>
      <c r="Z410" s="9" t="e">
        <f>X410/(I410*0.000001)*1000000000</f>
        <v>#DIV/0!</v>
      </c>
    </row>
    <row r="411" spans="5:26" x14ac:dyDescent="0.2">
      <c r="E411" s="9" t="e">
        <f t="shared" si="43"/>
        <v>#DIV/0!</v>
      </c>
      <c r="F411" s="9">
        <f t="shared" si="44"/>
        <v>0</v>
      </c>
      <c r="G411" s="9" t="e">
        <f>1-((3*18.81)/(4*E411))+(18.81^3/(16*E411^3))</f>
        <v>#DIV/0!</v>
      </c>
      <c r="K411" s="9">
        <f>A411</f>
        <v>0</v>
      </c>
      <c r="N411" s="10" t="e">
        <f>L411/G411</f>
        <v>#DIV/0!</v>
      </c>
      <c r="O411" s="9" t="e">
        <f>M411/#REF!</f>
        <v>#REF!</v>
      </c>
      <c r="R411" s="18"/>
      <c r="S411" s="19" t="e">
        <f t="shared" si="45"/>
        <v>#DIV/0!</v>
      </c>
      <c r="T411" s="19" t="e">
        <f t="shared" si="46"/>
        <v>#DIV/0!</v>
      </c>
      <c r="U411" s="19" t="e">
        <f t="shared" si="47"/>
        <v>#DIV/0!</v>
      </c>
      <c r="V411" s="19" t="e">
        <f>S411+(T411*0.235)+(U411*0.005)</f>
        <v>#DIV/0!</v>
      </c>
      <c r="W411" s="19" t="e">
        <f>T411/S411</f>
        <v>#DIV/0!</v>
      </c>
      <c r="Y411" s="9" t="e">
        <f>X411/22400*1000/(I411*0.000001)</f>
        <v>#DIV/0!</v>
      </c>
      <c r="Z411" s="9" t="e">
        <f>X411/(I411*0.000001)*1000000000</f>
        <v>#DIV/0!</v>
      </c>
    </row>
    <row r="412" spans="5:26" x14ac:dyDescent="0.2">
      <c r="E412" s="9" t="e">
        <f t="shared" si="43"/>
        <v>#DIV/0!</v>
      </c>
      <c r="F412" s="9">
        <f t="shared" si="44"/>
        <v>0</v>
      </c>
      <c r="G412" s="9" t="e">
        <f>1-((3*18.81)/(4*E412))+(18.81^3/(16*E412^3))</f>
        <v>#DIV/0!</v>
      </c>
      <c r="K412" s="9">
        <f>A412</f>
        <v>0</v>
      </c>
      <c r="N412" s="10" t="e">
        <f>L412/G412</f>
        <v>#DIV/0!</v>
      </c>
      <c r="O412" s="9" t="e">
        <f>M412/#REF!</f>
        <v>#REF!</v>
      </c>
      <c r="R412" s="18"/>
      <c r="S412" s="19" t="e">
        <f t="shared" si="45"/>
        <v>#DIV/0!</v>
      </c>
      <c r="T412" s="19" t="e">
        <f t="shared" si="46"/>
        <v>#DIV/0!</v>
      </c>
      <c r="U412" s="19" t="e">
        <f t="shared" si="47"/>
        <v>#DIV/0!</v>
      </c>
      <c r="V412" s="19" t="e">
        <f>S412+(T412*0.235)+(U412*0.005)</f>
        <v>#DIV/0!</v>
      </c>
      <c r="W412" s="19" t="e">
        <f>T412/S412</f>
        <v>#DIV/0!</v>
      </c>
      <c r="Y412" s="9" t="e">
        <f>X412/22400*1000/(I412*0.000001)</f>
        <v>#DIV/0!</v>
      </c>
      <c r="Z412" s="9" t="e">
        <f>X412/(I412*0.000001)*1000000000</f>
        <v>#DIV/0!</v>
      </c>
    </row>
    <row r="413" spans="5:26" x14ac:dyDescent="0.2">
      <c r="E413" s="9" t="e">
        <f t="shared" si="43"/>
        <v>#DIV/0!</v>
      </c>
      <c r="F413" s="9">
        <f t="shared" si="44"/>
        <v>0</v>
      </c>
      <c r="G413" s="9" t="e">
        <f>1-((3*18.81)/(4*E413))+(18.81^3/(16*E413^3))</f>
        <v>#DIV/0!</v>
      </c>
      <c r="K413" s="9">
        <f>A413</f>
        <v>0</v>
      </c>
      <c r="N413" s="10" t="e">
        <f>L413/G413</f>
        <v>#DIV/0!</v>
      </c>
      <c r="O413" s="9" t="e">
        <f>M413/#REF!</f>
        <v>#REF!</v>
      </c>
      <c r="R413" s="18"/>
      <c r="S413" s="19" t="e">
        <f t="shared" si="45"/>
        <v>#DIV/0!</v>
      </c>
      <c r="T413" s="19" t="e">
        <f t="shared" si="46"/>
        <v>#DIV/0!</v>
      </c>
      <c r="U413" s="19" t="e">
        <f t="shared" si="47"/>
        <v>#DIV/0!</v>
      </c>
      <c r="V413" s="19" t="e">
        <f>S413+(T413*0.235)+(U413*0.005)</f>
        <v>#DIV/0!</v>
      </c>
      <c r="W413" s="19" t="e">
        <f>T413/S413</f>
        <v>#DIV/0!</v>
      </c>
      <c r="Y413" s="9" t="e">
        <f>X413/22400*1000/(I413*0.000001)</f>
        <v>#DIV/0!</v>
      </c>
      <c r="Z413" s="9" t="e">
        <f>X413/(I413*0.000001)*1000000000</f>
        <v>#DIV/0!</v>
      </c>
    </row>
    <row r="414" spans="5:26" x14ac:dyDescent="0.2">
      <c r="E414" s="9" t="e">
        <f t="shared" si="43"/>
        <v>#DIV/0!</v>
      </c>
      <c r="F414" s="9">
        <f t="shared" si="44"/>
        <v>0</v>
      </c>
      <c r="G414" s="9" t="e">
        <f>1-((3*18.81)/(4*E414))+(18.81^3/(16*E414^3))</f>
        <v>#DIV/0!</v>
      </c>
      <c r="K414" s="9">
        <f>A414</f>
        <v>0</v>
      </c>
      <c r="N414" s="10" t="e">
        <f>L414/G414</f>
        <v>#DIV/0!</v>
      </c>
      <c r="O414" s="9" t="e">
        <f>M414/#REF!</f>
        <v>#REF!</v>
      </c>
      <c r="R414" s="18"/>
      <c r="S414" s="19" t="e">
        <f t="shared" si="45"/>
        <v>#DIV/0!</v>
      </c>
      <c r="T414" s="19" t="e">
        <f t="shared" si="46"/>
        <v>#DIV/0!</v>
      </c>
      <c r="U414" s="19" t="e">
        <f t="shared" si="47"/>
        <v>#DIV/0!</v>
      </c>
      <c r="V414" s="19" t="e">
        <f>S414+(T414*0.235)+(U414*0.005)</f>
        <v>#DIV/0!</v>
      </c>
      <c r="W414" s="19" t="e">
        <f>T414/S414</f>
        <v>#DIV/0!</v>
      </c>
      <c r="Y414" s="9" t="e">
        <f>X414/22400*1000/(I414*0.000001)</f>
        <v>#DIV/0!</v>
      </c>
      <c r="Z414" s="9" t="e">
        <f>X414/(I414*0.000001)*1000000000</f>
        <v>#DIV/0!</v>
      </c>
    </row>
    <row r="415" spans="5:26" x14ac:dyDescent="0.2">
      <c r="E415" s="9" t="e">
        <f t="shared" si="43"/>
        <v>#DIV/0!</v>
      </c>
      <c r="F415" s="9">
        <f t="shared" si="44"/>
        <v>0</v>
      </c>
      <c r="G415" s="9" t="e">
        <f>1-((3*18.81)/(4*E415))+(18.81^3/(16*E415^3))</f>
        <v>#DIV/0!</v>
      </c>
      <c r="K415" s="9">
        <f>A415</f>
        <v>0</v>
      </c>
      <c r="N415" s="10" t="e">
        <f>L415/G415</f>
        <v>#DIV/0!</v>
      </c>
      <c r="O415" s="9" t="e">
        <f>M415/#REF!</f>
        <v>#REF!</v>
      </c>
      <c r="R415" s="18"/>
      <c r="S415" s="19" t="e">
        <f t="shared" si="45"/>
        <v>#DIV/0!</v>
      </c>
      <c r="T415" s="19" t="e">
        <f t="shared" si="46"/>
        <v>#DIV/0!</v>
      </c>
      <c r="U415" s="19" t="e">
        <f t="shared" si="47"/>
        <v>#DIV/0!</v>
      </c>
      <c r="V415" s="19" t="e">
        <f>S415+(T415*0.235)+(U415*0.005)</f>
        <v>#DIV/0!</v>
      </c>
      <c r="W415" s="19" t="e">
        <f>T415/S415</f>
        <v>#DIV/0!</v>
      </c>
      <c r="Y415" s="9" t="e">
        <f>X415/22400*1000/(I415*0.000001)</f>
        <v>#DIV/0!</v>
      </c>
      <c r="Z415" s="9" t="e">
        <f>X415/(I415*0.000001)*1000000000</f>
        <v>#DIV/0!</v>
      </c>
    </row>
    <row r="416" spans="5:26" x14ac:dyDescent="0.2">
      <c r="E416" s="9" t="e">
        <f t="shared" si="43"/>
        <v>#DIV/0!</v>
      </c>
      <c r="F416" s="9">
        <f t="shared" si="44"/>
        <v>0</v>
      </c>
      <c r="G416" s="9" t="e">
        <f>1-((3*18.81)/(4*E416))+(18.81^3/(16*E416^3))</f>
        <v>#DIV/0!</v>
      </c>
      <c r="K416" s="9">
        <f>A416</f>
        <v>0</v>
      </c>
      <c r="N416" s="10" t="e">
        <f>L416/G416</f>
        <v>#DIV/0!</v>
      </c>
      <c r="O416" s="9" t="e">
        <f>M416/#REF!</f>
        <v>#REF!</v>
      </c>
      <c r="R416" s="18"/>
      <c r="S416" s="19" t="e">
        <f t="shared" si="45"/>
        <v>#DIV/0!</v>
      </c>
      <c r="T416" s="19" t="e">
        <f t="shared" si="46"/>
        <v>#DIV/0!</v>
      </c>
      <c r="U416" s="19" t="e">
        <f t="shared" si="47"/>
        <v>#DIV/0!</v>
      </c>
      <c r="V416" s="19" t="e">
        <f>S416+(T416*0.235)+(U416*0.005)</f>
        <v>#DIV/0!</v>
      </c>
      <c r="W416" s="19" t="e">
        <f>T416/S416</f>
        <v>#DIV/0!</v>
      </c>
      <c r="Y416" s="9" t="e">
        <f>X416/22400*1000/(I416*0.000001)</f>
        <v>#DIV/0!</v>
      </c>
      <c r="Z416" s="9" t="e">
        <f>X416/(I416*0.000001)*1000000000</f>
        <v>#DIV/0!</v>
      </c>
    </row>
    <row r="417" spans="5:26" x14ac:dyDescent="0.2">
      <c r="E417" s="9" t="e">
        <f t="shared" si="43"/>
        <v>#DIV/0!</v>
      </c>
      <c r="F417" s="9">
        <f t="shared" si="44"/>
        <v>0</v>
      </c>
      <c r="G417" s="9" t="e">
        <f>1-((3*18.81)/(4*E417))+(18.81^3/(16*E417^3))</f>
        <v>#DIV/0!</v>
      </c>
      <c r="K417" s="9">
        <f>A417</f>
        <v>0</v>
      </c>
      <c r="N417" s="10" t="e">
        <f>L417/G417</f>
        <v>#DIV/0!</v>
      </c>
      <c r="O417" s="9" t="e">
        <f>M417/#REF!</f>
        <v>#REF!</v>
      </c>
      <c r="R417" s="18"/>
      <c r="S417" s="19" t="e">
        <f t="shared" si="45"/>
        <v>#DIV/0!</v>
      </c>
      <c r="T417" s="19" t="e">
        <f t="shared" si="46"/>
        <v>#DIV/0!</v>
      </c>
      <c r="U417" s="19" t="e">
        <f t="shared" si="47"/>
        <v>#DIV/0!</v>
      </c>
      <c r="V417" s="19" t="e">
        <f>S417+(T417*0.235)+(U417*0.005)</f>
        <v>#DIV/0!</v>
      </c>
      <c r="W417" s="19" t="e">
        <f>T417/S417</f>
        <v>#DIV/0!</v>
      </c>
      <c r="Y417" s="9" t="e">
        <f>X417/22400*1000/(I417*0.000001)</f>
        <v>#DIV/0!</v>
      </c>
      <c r="Z417" s="9" t="e">
        <f>X417/(I417*0.000001)*1000000000</f>
        <v>#DIV/0!</v>
      </c>
    </row>
    <row r="418" spans="5:26" x14ac:dyDescent="0.2">
      <c r="E418" s="9" t="e">
        <f t="shared" si="43"/>
        <v>#DIV/0!</v>
      </c>
      <c r="F418" s="9">
        <f t="shared" si="44"/>
        <v>0</v>
      </c>
      <c r="G418" s="9" t="e">
        <f>1-((3*18.81)/(4*E418))+(18.81^3/(16*E418^3))</f>
        <v>#DIV/0!</v>
      </c>
      <c r="K418" s="9">
        <f>A418</f>
        <v>0</v>
      </c>
      <c r="N418" s="10" t="e">
        <f>L418/G418</f>
        <v>#DIV/0!</v>
      </c>
      <c r="O418" s="9" t="e">
        <f>M418/#REF!</f>
        <v>#REF!</v>
      </c>
      <c r="R418" s="18"/>
      <c r="S418" s="19" t="e">
        <f t="shared" si="45"/>
        <v>#DIV/0!</v>
      </c>
      <c r="T418" s="19" t="e">
        <f t="shared" si="46"/>
        <v>#DIV/0!</v>
      </c>
      <c r="U418" s="19" t="e">
        <f t="shared" si="47"/>
        <v>#DIV/0!</v>
      </c>
      <c r="V418" s="19" t="e">
        <f>S418+(T418*0.235)+(U418*0.005)</f>
        <v>#DIV/0!</v>
      </c>
      <c r="W418" s="19" t="e">
        <f>T418/S418</f>
        <v>#DIV/0!</v>
      </c>
      <c r="Y418" s="9" t="e">
        <f>X418/22400*1000/(I418*0.000001)</f>
        <v>#DIV/0!</v>
      </c>
      <c r="Z418" s="9" t="e">
        <f>X418/(I418*0.000001)*1000000000</f>
        <v>#DIV/0!</v>
      </c>
    </row>
    <row r="419" spans="5:26" x14ac:dyDescent="0.2">
      <c r="E419" s="9" t="e">
        <f t="shared" si="43"/>
        <v>#DIV/0!</v>
      </c>
      <c r="F419" s="9">
        <f t="shared" si="44"/>
        <v>0</v>
      </c>
      <c r="G419" s="9" t="e">
        <f>1-((3*18.81)/(4*E419))+(18.81^3/(16*E419^3))</f>
        <v>#DIV/0!</v>
      </c>
      <c r="K419" s="9">
        <f>A419</f>
        <v>0</v>
      </c>
      <c r="N419" s="10" t="e">
        <f>L419/G419</f>
        <v>#DIV/0!</v>
      </c>
      <c r="O419" s="9" t="e">
        <f>M419/#REF!</f>
        <v>#REF!</v>
      </c>
      <c r="R419" s="18"/>
      <c r="S419" s="19" t="e">
        <f t="shared" si="45"/>
        <v>#DIV/0!</v>
      </c>
      <c r="T419" s="19" t="e">
        <f t="shared" si="46"/>
        <v>#DIV/0!</v>
      </c>
      <c r="U419" s="19" t="e">
        <f t="shared" si="47"/>
        <v>#DIV/0!</v>
      </c>
      <c r="V419" s="19" t="e">
        <f>S419+(T419*0.235)+(U419*0.005)</f>
        <v>#DIV/0!</v>
      </c>
      <c r="W419" s="19" t="e">
        <f>T419/S419</f>
        <v>#DIV/0!</v>
      </c>
      <c r="Y419" s="9" t="e">
        <f>X419/22400*1000/(I419*0.000001)</f>
        <v>#DIV/0!</v>
      </c>
      <c r="Z419" s="9" t="e">
        <f>X419/(I419*0.000001)*1000000000</f>
        <v>#DIV/0!</v>
      </c>
    </row>
    <row r="420" spans="5:26" x14ac:dyDescent="0.2">
      <c r="E420" s="9" t="e">
        <f t="shared" si="43"/>
        <v>#DIV/0!</v>
      </c>
      <c r="F420" s="9">
        <f t="shared" si="44"/>
        <v>0</v>
      </c>
      <c r="G420" s="9" t="e">
        <f>1-((3*18.81)/(4*E420))+(18.81^3/(16*E420^3))</f>
        <v>#DIV/0!</v>
      </c>
      <c r="K420" s="9">
        <f>A420</f>
        <v>0</v>
      </c>
      <c r="N420" s="10" t="e">
        <f>L420/G420</f>
        <v>#DIV/0!</v>
      </c>
      <c r="O420" s="9" t="e">
        <f>M420/#REF!</f>
        <v>#REF!</v>
      </c>
      <c r="R420" s="18"/>
      <c r="S420" s="19" t="e">
        <f t="shared" si="45"/>
        <v>#DIV/0!</v>
      </c>
      <c r="T420" s="19" t="e">
        <f t="shared" si="46"/>
        <v>#DIV/0!</v>
      </c>
      <c r="U420" s="19" t="e">
        <f t="shared" si="47"/>
        <v>#DIV/0!</v>
      </c>
      <c r="V420" s="19" t="e">
        <f>S420+(T420*0.235)+(U420*0.005)</f>
        <v>#DIV/0!</v>
      </c>
      <c r="W420" s="19" t="e">
        <f>T420/S420</f>
        <v>#DIV/0!</v>
      </c>
      <c r="Y420" s="9" t="e">
        <f>X420/22400*1000/(I420*0.000001)</f>
        <v>#DIV/0!</v>
      </c>
      <c r="Z420" s="9" t="e">
        <f>X420/(I420*0.000001)*1000000000</f>
        <v>#DIV/0!</v>
      </c>
    </row>
    <row r="421" spans="5:26" x14ac:dyDescent="0.2">
      <c r="E421" s="9" t="e">
        <f t="shared" si="43"/>
        <v>#DIV/0!</v>
      </c>
      <c r="F421" s="9">
        <f t="shared" si="44"/>
        <v>0</v>
      </c>
      <c r="G421" s="9" t="e">
        <f>1-((3*18.81)/(4*E421))+(18.81^3/(16*E421^3))</f>
        <v>#DIV/0!</v>
      </c>
      <c r="K421" s="9">
        <f>A421</f>
        <v>0</v>
      </c>
      <c r="N421" s="10" t="e">
        <f>L421/G421</f>
        <v>#DIV/0!</v>
      </c>
      <c r="O421" s="9" t="e">
        <f>M421/#REF!</f>
        <v>#REF!</v>
      </c>
      <c r="R421" s="18"/>
      <c r="S421" s="19" t="e">
        <f t="shared" si="45"/>
        <v>#DIV/0!</v>
      </c>
      <c r="T421" s="19" t="e">
        <f t="shared" si="46"/>
        <v>#DIV/0!</v>
      </c>
      <c r="U421" s="19" t="e">
        <f t="shared" si="47"/>
        <v>#DIV/0!</v>
      </c>
      <c r="V421" s="19" t="e">
        <f>S421+(T421*0.235)+(U421*0.005)</f>
        <v>#DIV/0!</v>
      </c>
      <c r="W421" s="19" t="e">
        <f>T421/S421</f>
        <v>#DIV/0!</v>
      </c>
      <c r="Y421" s="9" t="e">
        <f>X421/22400*1000/(I421*0.000001)</f>
        <v>#DIV/0!</v>
      </c>
      <c r="Z421" s="9" t="e">
        <f>X421/(I421*0.000001)*1000000000</f>
        <v>#DIV/0!</v>
      </c>
    </row>
    <row r="422" spans="5:26" x14ac:dyDescent="0.2">
      <c r="E422" s="9" t="e">
        <f t="shared" si="43"/>
        <v>#DIV/0!</v>
      </c>
      <c r="F422" s="9">
        <f t="shared" si="44"/>
        <v>0</v>
      </c>
      <c r="G422" s="9" t="e">
        <f>1-((3*18.81)/(4*E422))+(18.81^3/(16*E422^3))</f>
        <v>#DIV/0!</v>
      </c>
      <c r="K422" s="9">
        <f>A422</f>
        <v>0</v>
      </c>
      <c r="N422" s="10" t="e">
        <f>L422/G422</f>
        <v>#DIV/0!</v>
      </c>
      <c r="O422" s="9" t="e">
        <f>M422/#REF!</f>
        <v>#REF!</v>
      </c>
      <c r="R422" s="18"/>
      <c r="S422" s="19" t="e">
        <f t="shared" si="45"/>
        <v>#DIV/0!</v>
      </c>
      <c r="T422" s="19" t="e">
        <f t="shared" si="46"/>
        <v>#DIV/0!</v>
      </c>
      <c r="U422" s="19" t="e">
        <f t="shared" si="47"/>
        <v>#DIV/0!</v>
      </c>
      <c r="V422" s="19" t="e">
        <f>S422+(T422*0.235)+(U422*0.005)</f>
        <v>#DIV/0!</v>
      </c>
      <c r="W422" s="19" t="e">
        <f>T422/S422</f>
        <v>#DIV/0!</v>
      </c>
      <c r="Y422" s="9" t="e">
        <f>X422/22400*1000/(I422*0.000001)</f>
        <v>#DIV/0!</v>
      </c>
      <c r="Z422" s="9" t="e">
        <f>X422/(I422*0.000001)*1000000000</f>
        <v>#DIV/0!</v>
      </c>
    </row>
    <row r="423" spans="5:26" x14ac:dyDescent="0.2">
      <c r="E423" s="9" t="e">
        <f t="shared" si="43"/>
        <v>#DIV/0!</v>
      </c>
      <c r="F423" s="9">
        <f t="shared" si="44"/>
        <v>0</v>
      </c>
      <c r="G423" s="9" t="e">
        <f>1-((3*18.81)/(4*E423))+(18.81^3/(16*E423^3))</f>
        <v>#DIV/0!</v>
      </c>
      <c r="K423" s="9">
        <f>A423</f>
        <v>0</v>
      </c>
      <c r="N423" s="10" t="e">
        <f>L423/G423</f>
        <v>#DIV/0!</v>
      </c>
      <c r="O423" s="9" t="e">
        <f>M423/#REF!</f>
        <v>#REF!</v>
      </c>
      <c r="R423" s="18"/>
      <c r="S423" s="19" t="e">
        <f t="shared" si="45"/>
        <v>#DIV/0!</v>
      </c>
      <c r="T423" s="19" t="e">
        <f t="shared" si="46"/>
        <v>#DIV/0!</v>
      </c>
      <c r="U423" s="19" t="e">
        <f t="shared" si="47"/>
        <v>#DIV/0!</v>
      </c>
      <c r="V423" s="19" t="e">
        <f>S423+(T423*0.235)+(U423*0.005)</f>
        <v>#DIV/0!</v>
      </c>
      <c r="W423" s="19" t="e">
        <f>T423/S423</f>
        <v>#DIV/0!</v>
      </c>
      <c r="Y423" s="9" t="e">
        <f>X423/22400*1000/(I423*0.000001)</f>
        <v>#DIV/0!</v>
      </c>
      <c r="Z423" s="9" t="e">
        <f>X423/(I423*0.000001)*1000000000</f>
        <v>#DIV/0!</v>
      </c>
    </row>
    <row r="424" spans="5:26" x14ac:dyDescent="0.2">
      <c r="E424" s="9" t="e">
        <f t="shared" si="43"/>
        <v>#DIV/0!</v>
      </c>
      <c r="F424" s="9">
        <f t="shared" si="44"/>
        <v>0</v>
      </c>
      <c r="G424" s="9" t="e">
        <f>1-((3*18.81)/(4*E424))+(18.81^3/(16*E424^3))</f>
        <v>#DIV/0!</v>
      </c>
      <c r="K424" s="9">
        <f>A424</f>
        <v>0</v>
      </c>
      <c r="N424" s="10" t="e">
        <f>L424/G424</f>
        <v>#DIV/0!</v>
      </c>
      <c r="O424" s="9" t="e">
        <f>M424/#REF!</f>
        <v>#REF!</v>
      </c>
      <c r="R424" s="18"/>
      <c r="S424" s="19" t="e">
        <f t="shared" si="45"/>
        <v>#DIV/0!</v>
      </c>
      <c r="T424" s="19" t="e">
        <f t="shared" si="46"/>
        <v>#DIV/0!</v>
      </c>
      <c r="U424" s="19" t="e">
        <f t="shared" si="47"/>
        <v>#DIV/0!</v>
      </c>
      <c r="V424" s="19" t="e">
        <f>S424+(T424*0.235)+(U424*0.005)</f>
        <v>#DIV/0!</v>
      </c>
      <c r="W424" s="19" t="e">
        <f>T424/S424</f>
        <v>#DIV/0!</v>
      </c>
      <c r="Y424" s="9" t="e">
        <f>X424/22400*1000/(I424*0.000001)</f>
        <v>#DIV/0!</v>
      </c>
      <c r="Z424" s="9" t="e">
        <f>X424/(I424*0.000001)*1000000000</f>
        <v>#DIV/0!</v>
      </c>
    </row>
    <row r="425" spans="5:26" x14ac:dyDescent="0.2">
      <c r="E425" s="9" t="e">
        <f t="shared" si="43"/>
        <v>#DIV/0!</v>
      </c>
      <c r="F425" s="9">
        <f t="shared" si="44"/>
        <v>0</v>
      </c>
      <c r="G425" s="9" t="e">
        <f>1-((3*18.81)/(4*E425))+(18.81^3/(16*E425^3))</f>
        <v>#DIV/0!</v>
      </c>
      <c r="K425" s="9">
        <f>A425</f>
        <v>0</v>
      </c>
      <c r="N425" s="10" t="e">
        <f>L425/G425</f>
        <v>#DIV/0!</v>
      </c>
      <c r="O425" s="9" t="e">
        <f>M425/#REF!</f>
        <v>#REF!</v>
      </c>
      <c r="R425" s="18"/>
      <c r="S425" s="19" t="e">
        <f t="shared" si="45"/>
        <v>#DIV/0!</v>
      </c>
      <c r="T425" s="19" t="e">
        <f t="shared" si="46"/>
        <v>#DIV/0!</v>
      </c>
      <c r="U425" s="19" t="e">
        <f t="shared" si="47"/>
        <v>#DIV/0!</v>
      </c>
      <c r="V425" s="19" t="e">
        <f>S425+(T425*0.235)+(U425*0.005)</f>
        <v>#DIV/0!</v>
      </c>
      <c r="W425" s="19" t="e">
        <f>T425/S425</f>
        <v>#DIV/0!</v>
      </c>
      <c r="Y425" s="9" t="e">
        <f>X425/22400*1000/(I425*0.000001)</f>
        <v>#DIV/0!</v>
      </c>
      <c r="Z425" s="9" t="e">
        <f>X425/(I425*0.000001)*1000000000</f>
        <v>#DIV/0!</v>
      </c>
    </row>
    <row r="426" spans="5:26" x14ac:dyDescent="0.2">
      <c r="E426" s="9" t="e">
        <f t="shared" si="43"/>
        <v>#DIV/0!</v>
      </c>
      <c r="F426" s="9">
        <f t="shared" si="44"/>
        <v>0</v>
      </c>
      <c r="G426" s="9" t="e">
        <f>1-((3*18.81)/(4*E426))+(18.81^3/(16*E426^3))</f>
        <v>#DIV/0!</v>
      </c>
      <c r="K426" s="9">
        <f>A426</f>
        <v>0</v>
      </c>
      <c r="N426" s="10" t="e">
        <f>L426/G426</f>
        <v>#DIV/0!</v>
      </c>
      <c r="O426" s="9" t="e">
        <f>M426/#REF!</f>
        <v>#REF!</v>
      </c>
      <c r="R426" s="18"/>
      <c r="S426" s="19" t="e">
        <f t="shared" si="45"/>
        <v>#DIV/0!</v>
      </c>
      <c r="T426" s="19" t="e">
        <f t="shared" si="46"/>
        <v>#DIV/0!</v>
      </c>
      <c r="U426" s="19" t="e">
        <f t="shared" si="47"/>
        <v>#DIV/0!</v>
      </c>
      <c r="V426" s="19" t="e">
        <f>S426+(T426*0.235)+(U426*0.005)</f>
        <v>#DIV/0!</v>
      </c>
      <c r="W426" s="19" t="e">
        <f>T426/S426</f>
        <v>#DIV/0!</v>
      </c>
      <c r="Y426" s="9" t="e">
        <f>X426/22400*1000/(I426*0.000001)</f>
        <v>#DIV/0!</v>
      </c>
      <c r="Z426" s="9" t="e">
        <f>X426/(I426*0.000001)*1000000000</f>
        <v>#DIV/0!</v>
      </c>
    </row>
    <row r="427" spans="5:26" x14ac:dyDescent="0.2">
      <c r="E427" s="9" t="e">
        <f t="shared" si="43"/>
        <v>#DIV/0!</v>
      </c>
      <c r="F427" s="9">
        <f t="shared" si="44"/>
        <v>0</v>
      </c>
      <c r="G427" s="9" t="e">
        <f>1-((3*18.81)/(4*E427))+(18.81^3/(16*E427^3))</f>
        <v>#DIV/0!</v>
      </c>
      <c r="K427" s="9">
        <f>A427</f>
        <v>0</v>
      </c>
      <c r="N427" s="10" t="e">
        <f>L427/G427</f>
        <v>#DIV/0!</v>
      </c>
      <c r="O427" s="9" t="e">
        <f>M427/#REF!</f>
        <v>#REF!</v>
      </c>
      <c r="R427" s="18"/>
      <c r="S427" s="19" t="e">
        <f t="shared" si="45"/>
        <v>#DIV/0!</v>
      </c>
      <c r="T427" s="19" t="e">
        <f t="shared" si="46"/>
        <v>#DIV/0!</v>
      </c>
      <c r="U427" s="19" t="e">
        <f t="shared" si="47"/>
        <v>#DIV/0!</v>
      </c>
      <c r="V427" s="19" t="e">
        <f>S427+(T427*0.235)+(U427*0.005)</f>
        <v>#DIV/0!</v>
      </c>
      <c r="W427" s="19" t="e">
        <f>T427/S427</f>
        <v>#DIV/0!</v>
      </c>
      <c r="Y427" s="9" t="e">
        <f>X427/22400*1000/(I427*0.000001)</f>
        <v>#DIV/0!</v>
      </c>
      <c r="Z427" s="9" t="e">
        <f>X427/(I427*0.000001)*1000000000</f>
        <v>#DIV/0!</v>
      </c>
    </row>
    <row r="428" spans="5:26" x14ac:dyDescent="0.2">
      <c r="E428" s="9" t="e">
        <f t="shared" si="43"/>
        <v>#DIV/0!</v>
      </c>
      <c r="F428" s="9">
        <f t="shared" si="44"/>
        <v>0</v>
      </c>
      <c r="G428" s="9" t="e">
        <f>1-((3*18.81)/(4*E428))+(18.81^3/(16*E428^3))</f>
        <v>#DIV/0!</v>
      </c>
      <c r="K428" s="9">
        <f>A428</f>
        <v>0</v>
      </c>
      <c r="N428" s="10" t="e">
        <f>L428/G428</f>
        <v>#DIV/0!</v>
      </c>
      <c r="O428" s="9" t="e">
        <f>M428/#REF!</f>
        <v>#REF!</v>
      </c>
      <c r="R428" s="18"/>
      <c r="S428" s="19" t="e">
        <f t="shared" si="45"/>
        <v>#DIV/0!</v>
      </c>
      <c r="T428" s="19" t="e">
        <f t="shared" si="46"/>
        <v>#DIV/0!</v>
      </c>
      <c r="U428" s="19" t="e">
        <f t="shared" si="47"/>
        <v>#DIV/0!</v>
      </c>
      <c r="V428" s="19" t="e">
        <f>S428+(T428*0.235)+(U428*0.005)</f>
        <v>#DIV/0!</v>
      </c>
      <c r="W428" s="19" t="e">
        <f>T428/S428</f>
        <v>#DIV/0!</v>
      </c>
      <c r="Y428" s="9" t="e">
        <f>X428/22400*1000/(I428*0.000001)</f>
        <v>#DIV/0!</v>
      </c>
      <c r="Z428" s="9" t="e">
        <f>X428/(I428*0.000001)*1000000000</f>
        <v>#DIV/0!</v>
      </c>
    </row>
    <row r="429" spans="5:26" x14ac:dyDescent="0.2">
      <c r="E429" s="9" t="e">
        <f t="shared" si="43"/>
        <v>#DIV/0!</v>
      </c>
      <c r="F429" s="9">
        <f t="shared" si="44"/>
        <v>0</v>
      </c>
      <c r="G429" s="9" t="e">
        <f>1-((3*18.81)/(4*E429))+(18.81^3/(16*E429^3))</f>
        <v>#DIV/0!</v>
      </c>
      <c r="K429" s="9">
        <f>A429</f>
        <v>0</v>
      </c>
      <c r="N429" s="10" t="e">
        <f>L429/G429</f>
        <v>#DIV/0!</v>
      </c>
      <c r="O429" s="9" t="e">
        <f>M429/#REF!</f>
        <v>#REF!</v>
      </c>
      <c r="R429" s="18"/>
      <c r="S429" s="19" t="e">
        <f t="shared" si="45"/>
        <v>#DIV/0!</v>
      </c>
      <c r="T429" s="19" t="e">
        <f t="shared" si="46"/>
        <v>#DIV/0!</v>
      </c>
      <c r="U429" s="19" t="e">
        <f t="shared" si="47"/>
        <v>#DIV/0!</v>
      </c>
      <c r="V429" s="19" t="e">
        <f>S429+(T429*0.235)+(U429*0.005)</f>
        <v>#DIV/0!</v>
      </c>
      <c r="W429" s="19" t="e">
        <f>T429/S429</f>
        <v>#DIV/0!</v>
      </c>
      <c r="Y429" s="9" t="e">
        <f>X429/22400*1000/(I429*0.000001)</f>
        <v>#DIV/0!</v>
      </c>
      <c r="Z429" s="9" t="e">
        <f>X429/(I429*0.000001)*1000000000</f>
        <v>#DIV/0!</v>
      </c>
    </row>
    <row r="430" spans="5:26" x14ac:dyDescent="0.2">
      <c r="E430" s="9" t="e">
        <f t="shared" si="43"/>
        <v>#DIV/0!</v>
      </c>
      <c r="F430" s="9">
        <f t="shared" si="44"/>
        <v>0</v>
      </c>
      <c r="G430" s="9" t="e">
        <f>1-((3*18.81)/(4*E430))+(18.81^3/(16*E430^3))</f>
        <v>#DIV/0!</v>
      </c>
      <c r="K430" s="9">
        <f>A430</f>
        <v>0</v>
      </c>
      <c r="N430" s="10" t="e">
        <f>L430/G430</f>
        <v>#DIV/0!</v>
      </c>
      <c r="O430" s="9" t="e">
        <f>M430/#REF!</f>
        <v>#REF!</v>
      </c>
      <c r="R430" s="18"/>
      <c r="S430" s="19" t="e">
        <f t="shared" si="45"/>
        <v>#DIV/0!</v>
      </c>
      <c r="T430" s="19" t="e">
        <f t="shared" si="46"/>
        <v>#DIV/0!</v>
      </c>
      <c r="U430" s="19" t="e">
        <f t="shared" si="47"/>
        <v>#DIV/0!</v>
      </c>
      <c r="V430" s="19" t="e">
        <f>S430+(T430*0.235)+(U430*0.005)</f>
        <v>#DIV/0!</v>
      </c>
      <c r="W430" s="19" t="e">
        <f>T430/S430</f>
        <v>#DIV/0!</v>
      </c>
      <c r="Y430" s="9" t="e">
        <f>X430/22400*1000/(I430*0.000001)</f>
        <v>#DIV/0!</v>
      </c>
      <c r="Z430" s="9" t="e">
        <f>X430/(I430*0.000001)*1000000000</f>
        <v>#DIV/0!</v>
      </c>
    </row>
    <row r="431" spans="5:26" x14ac:dyDescent="0.2">
      <c r="E431" s="9" t="e">
        <f t="shared" si="43"/>
        <v>#DIV/0!</v>
      </c>
      <c r="F431" s="9">
        <f t="shared" si="44"/>
        <v>0</v>
      </c>
      <c r="G431" s="9" t="e">
        <f>1-((3*18.81)/(4*E431))+(18.81^3/(16*E431^3))</f>
        <v>#DIV/0!</v>
      </c>
      <c r="K431" s="9">
        <f>A431</f>
        <v>0</v>
      </c>
      <c r="N431" s="10" t="e">
        <f>L431/G431</f>
        <v>#DIV/0!</v>
      </c>
      <c r="O431" s="9" t="e">
        <f>M431/#REF!</f>
        <v>#REF!</v>
      </c>
      <c r="R431" s="18"/>
      <c r="S431" s="19" t="e">
        <f t="shared" si="45"/>
        <v>#DIV/0!</v>
      </c>
      <c r="T431" s="19" t="e">
        <f t="shared" si="46"/>
        <v>#DIV/0!</v>
      </c>
      <c r="U431" s="19" t="e">
        <f t="shared" si="47"/>
        <v>#DIV/0!</v>
      </c>
      <c r="V431" s="19" t="e">
        <f>S431+(T431*0.235)+(U431*0.005)</f>
        <v>#DIV/0!</v>
      </c>
      <c r="W431" s="19" t="e">
        <f>T431/S431</f>
        <v>#DIV/0!</v>
      </c>
      <c r="Y431" s="9" t="e">
        <f>X431/22400*1000/(I431*0.000001)</f>
        <v>#DIV/0!</v>
      </c>
      <c r="Z431" s="9" t="e">
        <f>X431/(I431*0.000001)*1000000000</f>
        <v>#DIV/0!</v>
      </c>
    </row>
    <row r="432" spans="5:26" x14ac:dyDescent="0.2">
      <c r="E432" s="9" t="e">
        <f t="shared" si="43"/>
        <v>#DIV/0!</v>
      </c>
      <c r="F432" s="9">
        <f t="shared" si="44"/>
        <v>0</v>
      </c>
      <c r="G432" s="9" t="e">
        <f>1-((3*18.81)/(4*E432))+(18.81^3/(16*E432^3))</f>
        <v>#DIV/0!</v>
      </c>
      <c r="K432" s="9">
        <f>A432</f>
        <v>0</v>
      </c>
      <c r="N432" s="10" t="e">
        <f>L432/G432</f>
        <v>#DIV/0!</v>
      </c>
      <c r="O432" s="9" t="e">
        <f>M432/#REF!</f>
        <v>#REF!</v>
      </c>
      <c r="R432" s="18"/>
      <c r="S432" s="19" t="e">
        <f t="shared" si="45"/>
        <v>#DIV/0!</v>
      </c>
      <c r="T432" s="19" t="e">
        <f t="shared" si="46"/>
        <v>#DIV/0!</v>
      </c>
      <c r="U432" s="19" t="e">
        <f t="shared" si="47"/>
        <v>#DIV/0!</v>
      </c>
      <c r="V432" s="19" t="e">
        <f>S432+(T432*0.235)+(U432*0.005)</f>
        <v>#DIV/0!</v>
      </c>
      <c r="W432" s="19" t="e">
        <f>T432/S432</f>
        <v>#DIV/0!</v>
      </c>
      <c r="Y432" s="9" t="e">
        <f>X432/22400*1000/(I432*0.000001)</f>
        <v>#DIV/0!</v>
      </c>
      <c r="Z432" s="9" t="e">
        <f>X432/(I432*0.000001)*1000000000</f>
        <v>#DIV/0!</v>
      </c>
    </row>
    <row r="433" spans="5:26" x14ac:dyDescent="0.2">
      <c r="E433" s="9" t="e">
        <f t="shared" si="43"/>
        <v>#DIV/0!</v>
      </c>
      <c r="F433" s="9">
        <f t="shared" si="44"/>
        <v>0</v>
      </c>
      <c r="G433" s="9" t="e">
        <f>1-((3*18.81)/(4*E433))+(18.81^3/(16*E433^3))</f>
        <v>#DIV/0!</v>
      </c>
      <c r="K433" s="9">
        <f>A433</f>
        <v>0</v>
      </c>
      <c r="N433" s="10" t="e">
        <f>L433/G433</f>
        <v>#DIV/0!</v>
      </c>
      <c r="O433" s="9" t="e">
        <f>M433/#REF!</f>
        <v>#REF!</v>
      </c>
      <c r="R433" s="18"/>
      <c r="S433" s="19" t="e">
        <f t="shared" si="45"/>
        <v>#DIV/0!</v>
      </c>
      <c r="T433" s="19" t="e">
        <f t="shared" si="46"/>
        <v>#DIV/0!</v>
      </c>
      <c r="U433" s="19" t="e">
        <f t="shared" si="47"/>
        <v>#DIV/0!</v>
      </c>
      <c r="V433" s="19" t="e">
        <f>S433+(T433*0.235)+(U433*0.005)</f>
        <v>#DIV/0!</v>
      </c>
      <c r="W433" s="19" t="e">
        <f>T433/S433</f>
        <v>#DIV/0!</v>
      </c>
      <c r="Y433" s="9" t="e">
        <f>X433/22400*1000/(I433*0.000001)</f>
        <v>#DIV/0!</v>
      </c>
      <c r="Z433" s="9" t="e">
        <f>X433/(I433*0.000001)*1000000000</f>
        <v>#DIV/0!</v>
      </c>
    </row>
    <row r="434" spans="5:26" x14ac:dyDescent="0.2">
      <c r="E434" s="9" t="e">
        <f t="shared" si="43"/>
        <v>#DIV/0!</v>
      </c>
      <c r="F434" s="9">
        <f t="shared" si="44"/>
        <v>0</v>
      </c>
      <c r="G434" s="9" t="e">
        <f>1-((3*18.81)/(4*E434))+(18.81^3/(16*E434^3))</f>
        <v>#DIV/0!</v>
      </c>
      <c r="K434" s="9">
        <f>A434</f>
        <v>0</v>
      </c>
      <c r="N434" s="10" t="e">
        <f>L434/G434</f>
        <v>#DIV/0!</v>
      </c>
      <c r="O434" s="9" t="e">
        <f>M434/#REF!</f>
        <v>#REF!</v>
      </c>
      <c r="R434" s="18"/>
      <c r="S434" s="19" t="e">
        <f t="shared" si="45"/>
        <v>#DIV/0!</v>
      </c>
      <c r="T434" s="19" t="e">
        <f t="shared" si="46"/>
        <v>#DIV/0!</v>
      </c>
      <c r="U434" s="19" t="e">
        <f t="shared" si="47"/>
        <v>#DIV/0!</v>
      </c>
      <c r="V434" s="19" t="e">
        <f>S434+(T434*0.235)+(U434*0.005)</f>
        <v>#DIV/0!</v>
      </c>
      <c r="W434" s="19" t="e">
        <f>T434/S434</f>
        <v>#DIV/0!</v>
      </c>
      <c r="Y434" s="9" t="e">
        <f>X434/22400*1000/(I434*0.000001)</f>
        <v>#DIV/0!</v>
      </c>
      <c r="Z434" s="9" t="e">
        <f>X434/(I434*0.000001)*1000000000</f>
        <v>#DIV/0!</v>
      </c>
    </row>
    <row r="435" spans="5:26" x14ac:dyDescent="0.2">
      <c r="E435" s="9" t="e">
        <f t="shared" si="43"/>
        <v>#DIV/0!</v>
      </c>
      <c r="F435" s="9">
        <f t="shared" si="44"/>
        <v>0</v>
      </c>
      <c r="G435" s="9" t="e">
        <f>1-((3*18.81)/(4*E435))+(18.81^3/(16*E435^3))</f>
        <v>#DIV/0!</v>
      </c>
      <c r="K435" s="9">
        <f>A435</f>
        <v>0</v>
      </c>
      <c r="N435" s="10" t="e">
        <f>L435/G435</f>
        <v>#DIV/0!</v>
      </c>
      <c r="O435" s="9" t="e">
        <f>M435/#REF!</f>
        <v>#REF!</v>
      </c>
      <c r="R435" s="18"/>
      <c r="S435" s="19" t="e">
        <f t="shared" si="45"/>
        <v>#DIV/0!</v>
      </c>
      <c r="T435" s="19" t="e">
        <f t="shared" si="46"/>
        <v>#DIV/0!</v>
      </c>
      <c r="U435" s="19" t="e">
        <f t="shared" si="47"/>
        <v>#DIV/0!</v>
      </c>
      <c r="V435" s="19" t="e">
        <f>S435+(T435*0.235)+(U435*0.005)</f>
        <v>#DIV/0!</v>
      </c>
      <c r="W435" s="19" t="e">
        <f>T435/S435</f>
        <v>#DIV/0!</v>
      </c>
      <c r="Y435" s="9" t="e">
        <f>X435/22400*1000/(I435*0.000001)</f>
        <v>#DIV/0!</v>
      </c>
      <c r="Z435" s="9" t="e">
        <f>X435/(I435*0.000001)*1000000000</f>
        <v>#DIV/0!</v>
      </c>
    </row>
    <row r="436" spans="5:26" x14ac:dyDescent="0.2">
      <c r="E436" s="9" t="e">
        <f t="shared" si="43"/>
        <v>#DIV/0!</v>
      </c>
      <c r="F436" s="9">
        <f t="shared" si="44"/>
        <v>0</v>
      </c>
      <c r="G436" s="9" t="e">
        <f>1-((3*18.81)/(4*E436))+(18.81^3/(16*E436^3))</f>
        <v>#DIV/0!</v>
      </c>
      <c r="K436" s="9">
        <f>A436</f>
        <v>0</v>
      </c>
      <c r="N436" s="10" t="e">
        <f>L436/G436</f>
        <v>#DIV/0!</v>
      </c>
      <c r="O436" s="9" t="e">
        <f>M436/#REF!</f>
        <v>#REF!</v>
      </c>
      <c r="R436" s="18"/>
      <c r="S436" s="19" t="e">
        <f t="shared" si="45"/>
        <v>#DIV/0!</v>
      </c>
      <c r="T436" s="19" t="e">
        <f t="shared" si="46"/>
        <v>#DIV/0!</v>
      </c>
      <c r="U436" s="19" t="e">
        <f t="shared" si="47"/>
        <v>#DIV/0!</v>
      </c>
      <c r="V436" s="19" t="e">
        <f>S436+(T436*0.235)+(U436*0.005)</f>
        <v>#DIV/0!</v>
      </c>
      <c r="W436" s="19" t="e">
        <f>T436/S436</f>
        <v>#DIV/0!</v>
      </c>
      <c r="Y436" s="9" t="e">
        <f>X436/22400*1000/(I436*0.000001)</f>
        <v>#DIV/0!</v>
      </c>
      <c r="Z436" s="9" t="e">
        <f>X436/(I436*0.000001)*1000000000</f>
        <v>#DIV/0!</v>
      </c>
    </row>
    <row r="437" spans="5:26" x14ac:dyDescent="0.2">
      <c r="E437" s="9" t="e">
        <f t="shared" si="43"/>
        <v>#DIV/0!</v>
      </c>
      <c r="F437" s="9">
        <f t="shared" si="44"/>
        <v>0</v>
      </c>
      <c r="G437" s="9" t="e">
        <f>1-((3*18.81)/(4*E437))+(18.81^3/(16*E437^3))</f>
        <v>#DIV/0!</v>
      </c>
      <c r="K437" s="9">
        <f>A437</f>
        <v>0</v>
      </c>
      <c r="N437" s="10" t="e">
        <f>L437/G437</f>
        <v>#DIV/0!</v>
      </c>
      <c r="O437" s="9" t="e">
        <f>M437/#REF!</f>
        <v>#REF!</v>
      </c>
      <c r="R437" s="18"/>
      <c r="S437" s="19" t="e">
        <f t="shared" si="45"/>
        <v>#DIV/0!</v>
      </c>
      <c r="T437" s="19" t="e">
        <f t="shared" si="46"/>
        <v>#DIV/0!</v>
      </c>
      <c r="U437" s="19" t="e">
        <f t="shared" si="47"/>
        <v>#DIV/0!</v>
      </c>
      <c r="V437" s="19" t="e">
        <f>S437+(T437*0.235)+(U437*0.005)</f>
        <v>#DIV/0!</v>
      </c>
      <c r="W437" s="19" t="e">
        <f>T437/S437</f>
        <v>#DIV/0!</v>
      </c>
      <c r="Y437" s="9" t="e">
        <f>X437/22400*1000/(I437*0.000001)</f>
        <v>#DIV/0!</v>
      </c>
      <c r="Z437" s="9" t="e">
        <f>X437/(I437*0.000001)*1000000000</f>
        <v>#DIV/0!</v>
      </c>
    </row>
    <row r="438" spans="5:26" x14ac:dyDescent="0.2">
      <c r="E438" s="9" t="e">
        <f t="shared" si="43"/>
        <v>#DIV/0!</v>
      </c>
      <c r="F438" s="9">
        <f t="shared" si="44"/>
        <v>0</v>
      </c>
      <c r="G438" s="9" t="e">
        <f>1-((3*18.81)/(4*E438))+(18.81^3/(16*E438^3))</f>
        <v>#DIV/0!</v>
      </c>
      <c r="K438" s="9">
        <f>A438</f>
        <v>0</v>
      </c>
      <c r="N438" s="10" t="e">
        <f>L438/G438</f>
        <v>#DIV/0!</v>
      </c>
      <c r="O438" s="9" t="e">
        <f>M438/#REF!</f>
        <v>#REF!</v>
      </c>
      <c r="R438" s="18"/>
      <c r="S438" s="19" t="e">
        <f t="shared" si="45"/>
        <v>#DIV/0!</v>
      </c>
      <c r="T438" s="19" t="e">
        <f t="shared" si="46"/>
        <v>#DIV/0!</v>
      </c>
      <c r="U438" s="19" t="e">
        <f t="shared" si="47"/>
        <v>#DIV/0!</v>
      </c>
      <c r="V438" s="19" t="e">
        <f>S438+(T438*0.235)+(U438*0.005)</f>
        <v>#DIV/0!</v>
      </c>
      <c r="W438" s="19" t="e">
        <f>T438/S438</f>
        <v>#DIV/0!</v>
      </c>
      <c r="Y438" s="9" t="e">
        <f>X438/22400*1000/(I438*0.000001)</f>
        <v>#DIV/0!</v>
      </c>
      <c r="Z438" s="9" t="e">
        <f>X438/(I438*0.000001)*1000000000</f>
        <v>#DIV/0!</v>
      </c>
    </row>
    <row r="439" spans="5:26" x14ac:dyDescent="0.2">
      <c r="E439" s="9" t="e">
        <f t="shared" si="43"/>
        <v>#DIV/0!</v>
      </c>
      <c r="F439" s="9">
        <f t="shared" si="44"/>
        <v>0</v>
      </c>
      <c r="G439" s="9" t="e">
        <f>1-((3*18.81)/(4*E439))+(18.81^3/(16*E439^3))</f>
        <v>#DIV/0!</v>
      </c>
      <c r="K439" s="9">
        <f>A439</f>
        <v>0</v>
      </c>
      <c r="N439" s="10" t="e">
        <f>L439/G439</f>
        <v>#DIV/0!</v>
      </c>
      <c r="O439" s="9" t="e">
        <f>M439/#REF!</f>
        <v>#REF!</v>
      </c>
      <c r="R439" s="18"/>
      <c r="S439" s="19" t="e">
        <f t="shared" si="45"/>
        <v>#DIV/0!</v>
      </c>
      <c r="T439" s="19" t="e">
        <f t="shared" si="46"/>
        <v>#DIV/0!</v>
      </c>
      <c r="U439" s="19" t="e">
        <f t="shared" si="47"/>
        <v>#DIV/0!</v>
      </c>
      <c r="V439" s="19" t="e">
        <f>S439+(T439*0.235)+(U439*0.005)</f>
        <v>#DIV/0!</v>
      </c>
      <c r="W439" s="19" t="e">
        <f>T439/S439</f>
        <v>#DIV/0!</v>
      </c>
      <c r="Y439" s="9" t="e">
        <f>X439/22400*1000/(I439*0.000001)</f>
        <v>#DIV/0!</v>
      </c>
      <c r="Z439" s="9" t="e">
        <f>X439/(I439*0.000001)*1000000000</f>
        <v>#DIV/0!</v>
      </c>
    </row>
    <row r="440" spans="5:26" x14ac:dyDescent="0.2">
      <c r="E440" s="9" t="e">
        <f t="shared" si="43"/>
        <v>#DIV/0!</v>
      </c>
      <c r="F440" s="9">
        <f t="shared" si="44"/>
        <v>0</v>
      </c>
      <c r="G440" s="9" t="e">
        <f>1-((3*18.81)/(4*E440))+(18.81^3/(16*E440^3))</f>
        <v>#DIV/0!</v>
      </c>
      <c r="K440" s="9">
        <f>A440</f>
        <v>0</v>
      </c>
      <c r="N440" s="10" t="e">
        <f>L440/G440</f>
        <v>#DIV/0!</v>
      </c>
      <c r="O440" s="9" t="e">
        <f>M440/#REF!</f>
        <v>#REF!</v>
      </c>
      <c r="R440" s="18"/>
      <c r="S440" s="19" t="e">
        <f t="shared" si="45"/>
        <v>#DIV/0!</v>
      </c>
      <c r="T440" s="19" t="e">
        <f t="shared" si="46"/>
        <v>#DIV/0!</v>
      </c>
      <c r="U440" s="19" t="e">
        <f t="shared" si="47"/>
        <v>#DIV/0!</v>
      </c>
      <c r="V440" s="19" t="e">
        <f>S440+(T440*0.235)+(U440*0.005)</f>
        <v>#DIV/0!</v>
      </c>
      <c r="W440" s="19" t="e">
        <f>T440/S440</f>
        <v>#DIV/0!</v>
      </c>
      <c r="Y440" s="9" t="e">
        <f>X440/22400*1000/(I440*0.000001)</f>
        <v>#DIV/0!</v>
      </c>
      <c r="Z440" s="9" t="e">
        <f>X440/(I440*0.000001)*1000000000</f>
        <v>#DIV/0!</v>
      </c>
    </row>
    <row r="441" spans="5:26" x14ac:dyDescent="0.2">
      <c r="E441" s="9" t="e">
        <f t="shared" si="43"/>
        <v>#DIV/0!</v>
      </c>
      <c r="F441" s="9">
        <f t="shared" si="44"/>
        <v>0</v>
      </c>
      <c r="G441" s="9" t="e">
        <f>1-((3*18.81)/(4*E441))+(18.81^3/(16*E441^3))</f>
        <v>#DIV/0!</v>
      </c>
      <c r="K441" s="9">
        <f>A441</f>
        <v>0</v>
      </c>
      <c r="N441" s="10" t="e">
        <f>L441/G441</f>
        <v>#DIV/0!</v>
      </c>
      <c r="O441" s="9" t="e">
        <f>M441/#REF!</f>
        <v>#REF!</v>
      </c>
      <c r="R441" s="18"/>
      <c r="S441" s="19" t="e">
        <f t="shared" si="45"/>
        <v>#DIV/0!</v>
      </c>
      <c r="T441" s="19" t="e">
        <f t="shared" si="46"/>
        <v>#DIV/0!</v>
      </c>
      <c r="U441" s="19" t="e">
        <f t="shared" si="47"/>
        <v>#DIV/0!</v>
      </c>
      <c r="V441" s="19" t="e">
        <f>S441+(T441*0.235)+(U441*0.005)</f>
        <v>#DIV/0!</v>
      </c>
      <c r="W441" s="19" t="e">
        <f>T441/S441</f>
        <v>#DIV/0!</v>
      </c>
      <c r="Y441" s="9" t="e">
        <f>X441/22400*1000/(I441*0.000001)</f>
        <v>#DIV/0!</v>
      </c>
      <c r="Z441" s="9" t="e">
        <f>X441/(I441*0.000001)*1000000000</f>
        <v>#DIV/0!</v>
      </c>
    </row>
    <row r="442" spans="5:26" x14ac:dyDescent="0.2">
      <c r="E442" s="9" t="e">
        <f t="shared" si="43"/>
        <v>#DIV/0!</v>
      </c>
      <c r="F442" s="9">
        <f t="shared" si="44"/>
        <v>0</v>
      </c>
      <c r="G442" s="9" t="e">
        <f>1-((3*18.81)/(4*E442))+(18.81^3/(16*E442^3))</f>
        <v>#DIV/0!</v>
      </c>
      <c r="K442" s="9">
        <f>A442</f>
        <v>0</v>
      </c>
      <c r="N442" s="10" t="e">
        <f>L442/G442</f>
        <v>#DIV/0!</v>
      </c>
      <c r="O442" s="9" t="e">
        <f>M442/#REF!</f>
        <v>#REF!</v>
      </c>
      <c r="R442" s="18"/>
      <c r="S442" s="19" t="e">
        <f t="shared" si="45"/>
        <v>#DIV/0!</v>
      </c>
      <c r="T442" s="19" t="e">
        <f t="shared" si="46"/>
        <v>#DIV/0!</v>
      </c>
      <c r="U442" s="19" t="e">
        <f t="shared" si="47"/>
        <v>#DIV/0!</v>
      </c>
      <c r="V442" s="19" t="e">
        <f>S442+(T442*0.235)+(U442*0.005)</f>
        <v>#DIV/0!</v>
      </c>
      <c r="W442" s="19" t="e">
        <f>T442/S442</f>
        <v>#DIV/0!</v>
      </c>
      <c r="Y442" s="9" t="e">
        <f>X442/22400*1000/(I442*0.000001)</f>
        <v>#DIV/0!</v>
      </c>
      <c r="Z442" s="9" t="e">
        <f>X442/(I442*0.000001)*1000000000</f>
        <v>#DIV/0!</v>
      </c>
    </row>
    <row r="443" spans="5:26" x14ac:dyDescent="0.2">
      <c r="E443" s="9" t="e">
        <f t="shared" si="43"/>
        <v>#DIV/0!</v>
      </c>
      <c r="F443" s="9">
        <f t="shared" si="44"/>
        <v>0</v>
      </c>
      <c r="G443" s="9" t="e">
        <f>1-((3*18.81)/(4*E443))+(18.81^3/(16*E443^3))</f>
        <v>#DIV/0!</v>
      </c>
      <c r="K443" s="9">
        <f>A443</f>
        <v>0</v>
      </c>
      <c r="N443" s="10" t="e">
        <f>L443/G443</f>
        <v>#DIV/0!</v>
      </c>
      <c r="O443" s="9" t="e">
        <f>M443/#REF!</f>
        <v>#REF!</v>
      </c>
      <c r="R443" s="18"/>
      <c r="S443" s="19" t="e">
        <f t="shared" si="45"/>
        <v>#DIV/0!</v>
      </c>
      <c r="T443" s="19" t="e">
        <f t="shared" si="46"/>
        <v>#DIV/0!</v>
      </c>
      <c r="U443" s="19" t="e">
        <f t="shared" si="47"/>
        <v>#DIV/0!</v>
      </c>
      <c r="V443" s="19" t="e">
        <f>S443+(T443*0.235)+(U443*0.005)</f>
        <v>#DIV/0!</v>
      </c>
      <c r="W443" s="19" t="e">
        <f>T443/S443</f>
        <v>#DIV/0!</v>
      </c>
      <c r="Y443" s="9" t="e">
        <f>X443/22400*1000/(I443*0.000001)</f>
        <v>#DIV/0!</v>
      </c>
      <c r="Z443" s="9" t="e">
        <f>X443/(I443*0.000001)*1000000000</f>
        <v>#DIV/0!</v>
      </c>
    </row>
    <row r="444" spans="5:26" x14ac:dyDescent="0.2">
      <c r="E444" s="9" t="e">
        <f t="shared" si="43"/>
        <v>#DIV/0!</v>
      </c>
      <c r="F444" s="9">
        <f t="shared" si="44"/>
        <v>0</v>
      </c>
      <c r="G444" s="9" t="e">
        <f>1-((3*18.81)/(4*E444))+(18.81^3/(16*E444^3))</f>
        <v>#DIV/0!</v>
      </c>
      <c r="K444" s="9">
        <f>A444</f>
        <v>0</v>
      </c>
      <c r="N444" s="10" t="e">
        <f>L444/G444</f>
        <v>#DIV/0!</v>
      </c>
      <c r="O444" s="9" t="e">
        <f>M444/#REF!</f>
        <v>#REF!</v>
      </c>
      <c r="R444" s="18"/>
      <c r="S444" s="19" t="e">
        <f t="shared" si="45"/>
        <v>#DIV/0!</v>
      </c>
      <c r="T444" s="19" t="e">
        <f t="shared" si="46"/>
        <v>#DIV/0!</v>
      </c>
      <c r="U444" s="19" t="e">
        <f t="shared" si="47"/>
        <v>#DIV/0!</v>
      </c>
      <c r="V444" s="19" t="e">
        <f>S444+(T444*0.235)+(U444*0.005)</f>
        <v>#DIV/0!</v>
      </c>
      <c r="W444" s="19" t="e">
        <f>T444/S444</f>
        <v>#DIV/0!</v>
      </c>
      <c r="Y444" s="9" t="e">
        <f>X444/22400*1000/(I444*0.000001)</f>
        <v>#DIV/0!</v>
      </c>
      <c r="Z444" s="9" t="e">
        <f>X444/(I444*0.000001)*1000000000</f>
        <v>#DIV/0!</v>
      </c>
    </row>
    <row r="445" spans="5:26" x14ac:dyDescent="0.2">
      <c r="E445" s="9" t="e">
        <f t="shared" si="43"/>
        <v>#DIV/0!</v>
      </c>
      <c r="F445" s="9">
        <f t="shared" si="44"/>
        <v>0</v>
      </c>
      <c r="G445" s="9" t="e">
        <f>1-((3*18.81)/(4*E445))+(18.81^3/(16*E445^3))</f>
        <v>#DIV/0!</v>
      </c>
      <c r="K445" s="9">
        <f>A445</f>
        <v>0</v>
      </c>
      <c r="N445" s="10" t="e">
        <f>L445/G445</f>
        <v>#DIV/0!</v>
      </c>
      <c r="O445" s="9" t="e">
        <f>M445/#REF!</f>
        <v>#REF!</v>
      </c>
      <c r="R445" s="18"/>
      <c r="S445" s="19" t="e">
        <f t="shared" si="45"/>
        <v>#DIV/0!</v>
      </c>
      <c r="T445" s="19" t="e">
        <f t="shared" si="46"/>
        <v>#DIV/0!</v>
      </c>
      <c r="U445" s="19" t="e">
        <f t="shared" si="47"/>
        <v>#DIV/0!</v>
      </c>
      <c r="V445" s="19" t="e">
        <f>S445+(T445*0.235)+(U445*0.005)</f>
        <v>#DIV/0!</v>
      </c>
      <c r="W445" s="19" t="e">
        <f>T445/S445</f>
        <v>#DIV/0!</v>
      </c>
      <c r="Y445" s="9" t="e">
        <f>X445/22400*1000/(I445*0.000001)</f>
        <v>#DIV/0!</v>
      </c>
      <c r="Z445" s="9" t="e">
        <f>X445/(I445*0.000001)*1000000000</f>
        <v>#DIV/0!</v>
      </c>
    </row>
    <row r="446" spans="5:26" x14ac:dyDescent="0.2">
      <c r="E446" s="9" t="e">
        <f t="shared" si="43"/>
        <v>#DIV/0!</v>
      </c>
      <c r="F446" s="9">
        <f t="shared" si="44"/>
        <v>0</v>
      </c>
      <c r="G446" s="9" t="e">
        <f>1-((3*18.81)/(4*E446))+(18.81^3/(16*E446^3))</f>
        <v>#DIV/0!</v>
      </c>
      <c r="K446" s="9">
        <f>A446</f>
        <v>0</v>
      </c>
      <c r="N446" s="10" t="e">
        <f>L446/G446</f>
        <v>#DIV/0!</v>
      </c>
      <c r="O446" s="9" t="e">
        <f>M446/#REF!</f>
        <v>#REF!</v>
      </c>
      <c r="R446" s="18"/>
      <c r="S446" s="19" t="e">
        <f t="shared" si="45"/>
        <v>#DIV/0!</v>
      </c>
      <c r="T446" s="19" t="e">
        <f t="shared" si="46"/>
        <v>#DIV/0!</v>
      </c>
      <c r="U446" s="19" t="e">
        <f t="shared" si="47"/>
        <v>#DIV/0!</v>
      </c>
      <c r="V446" s="19" t="e">
        <f>S446+(T446*0.235)+(U446*0.005)</f>
        <v>#DIV/0!</v>
      </c>
      <c r="W446" s="19" t="e">
        <f>T446/S446</f>
        <v>#DIV/0!</v>
      </c>
      <c r="Y446" s="9" t="e">
        <f>X446/22400*1000/(I446*0.000001)</f>
        <v>#DIV/0!</v>
      </c>
      <c r="Z446" s="9" t="e">
        <f>X446/(I446*0.000001)*1000000000</f>
        <v>#DIV/0!</v>
      </c>
    </row>
    <row r="447" spans="5:26" x14ac:dyDescent="0.2">
      <c r="E447" s="9" t="e">
        <f t="shared" si="43"/>
        <v>#DIV/0!</v>
      </c>
      <c r="F447" s="9">
        <f t="shared" si="44"/>
        <v>0</v>
      </c>
      <c r="G447" s="9" t="e">
        <f>1-((3*18.81)/(4*E447))+(18.81^3/(16*E447^3))</f>
        <v>#DIV/0!</v>
      </c>
      <c r="K447" s="9">
        <f>A447</f>
        <v>0</v>
      </c>
      <c r="N447" s="10" t="e">
        <f>L447/G447</f>
        <v>#DIV/0!</v>
      </c>
      <c r="O447" s="9" t="e">
        <f>M447/#REF!</f>
        <v>#REF!</v>
      </c>
      <c r="R447" s="18"/>
      <c r="S447" s="19" t="e">
        <f t="shared" si="45"/>
        <v>#DIV/0!</v>
      </c>
      <c r="T447" s="19" t="e">
        <f t="shared" si="46"/>
        <v>#DIV/0!</v>
      </c>
      <c r="U447" s="19" t="e">
        <f t="shared" si="47"/>
        <v>#DIV/0!</v>
      </c>
      <c r="V447" s="19" t="e">
        <f>S447+(T447*0.235)+(U447*0.005)</f>
        <v>#DIV/0!</v>
      </c>
      <c r="W447" s="19" t="e">
        <f>T447/S447</f>
        <v>#DIV/0!</v>
      </c>
      <c r="Y447" s="9" t="e">
        <f>X447/22400*1000/(I447*0.000001)</f>
        <v>#DIV/0!</v>
      </c>
      <c r="Z447" s="9" t="e">
        <f>X447/(I447*0.000001)*1000000000</f>
        <v>#DIV/0!</v>
      </c>
    </row>
    <row r="448" spans="5:26" x14ac:dyDescent="0.2">
      <c r="E448" s="9" t="e">
        <f t="shared" si="43"/>
        <v>#DIV/0!</v>
      </c>
      <c r="F448" s="9">
        <f t="shared" si="44"/>
        <v>0</v>
      </c>
      <c r="G448" s="9" t="e">
        <f>1-((3*18.81)/(4*E448))+(18.81^3/(16*E448^3))</f>
        <v>#DIV/0!</v>
      </c>
      <c r="K448" s="9">
        <f>A448</f>
        <v>0</v>
      </c>
      <c r="N448" s="10" t="e">
        <f>L448/G448</f>
        <v>#DIV/0!</v>
      </c>
      <c r="O448" s="9" t="e">
        <f>M448/#REF!</f>
        <v>#REF!</v>
      </c>
      <c r="R448" s="18"/>
      <c r="S448" s="19" t="e">
        <f t="shared" si="45"/>
        <v>#DIV/0!</v>
      </c>
      <c r="T448" s="19" t="e">
        <f t="shared" si="46"/>
        <v>#DIV/0!</v>
      </c>
      <c r="U448" s="19" t="e">
        <f t="shared" si="47"/>
        <v>#DIV/0!</v>
      </c>
      <c r="V448" s="19" t="e">
        <f>S448+(T448*0.235)+(U448*0.005)</f>
        <v>#DIV/0!</v>
      </c>
      <c r="W448" s="19" t="e">
        <f>T448/S448</f>
        <v>#DIV/0!</v>
      </c>
      <c r="Y448" s="9" t="e">
        <f>X448/22400*1000/(I448*0.000001)</f>
        <v>#DIV/0!</v>
      </c>
      <c r="Z448" s="9" t="e">
        <f>X448/(I448*0.000001)*1000000000</f>
        <v>#DIV/0!</v>
      </c>
    </row>
    <row r="449" spans="5:26" x14ac:dyDescent="0.2">
      <c r="E449" s="9" t="e">
        <f t="shared" si="43"/>
        <v>#DIV/0!</v>
      </c>
      <c r="F449" s="9">
        <f t="shared" si="44"/>
        <v>0</v>
      </c>
      <c r="G449" s="9" t="e">
        <f>1-((3*18.81)/(4*E449))+(18.81^3/(16*E449^3))</f>
        <v>#DIV/0!</v>
      </c>
      <c r="K449" s="9">
        <f>A449</f>
        <v>0</v>
      </c>
      <c r="N449" s="10" t="e">
        <f>L449/G449</f>
        <v>#DIV/0!</v>
      </c>
      <c r="O449" s="9" t="e">
        <f>M449/#REF!</f>
        <v>#REF!</v>
      </c>
      <c r="R449" s="18"/>
      <c r="S449" s="19" t="e">
        <f t="shared" si="45"/>
        <v>#DIV/0!</v>
      </c>
      <c r="T449" s="19" t="e">
        <f t="shared" si="46"/>
        <v>#DIV/0!</v>
      </c>
      <c r="U449" s="19" t="e">
        <f t="shared" si="47"/>
        <v>#DIV/0!</v>
      </c>
      <c r="V449" s="19" t="e">
        <f>S449+(T449*0.235)+(U449*0.005)</f>
        <v>#DIV/0!</v>
      </c>
      <c r="W449" s="19" t="e">
        <f>T449/S449</f>
        <v>#DIV/0!</v>
      </c>
      <c r="Y449" s="9" t="e">
        <f>X449/22400*1000/(I449*0.000001)</f>
        <v>#DIV/0!</v>
      </c>
      <c r="Z449" s="9" t="e">
        <f>X449/(I449*0.000001)*1000000000</f>
        <v>#DIV/0!</v>
      </c>
    </row>
    <row r="450" spans="5:26" x14ac:dyDescent="0.2">
      <c r="E450" s="9" t="e">
        <f t="shared" si="43"/>
        <v>#DIV/0!</v>
      </c>
      <c r="F450" s="9">
        <f t="shared" si="44"/>
        <v>0</v>
      </c>
      <c r="G450" s="9" t="e">
        <f>1-((3*18.81)/(4*E450))+(18.81^3/(16*E450^3))</f>
        <v>#DIV/0!</v>
      </c>
      <c r="K450" s="9">
        <f>A450</f>
        <v>0</v>
      </c>
      <c r="N450" s="10" t="e">
        <f>L450/G450</f>
        <v>#DIV/0!</v>
      </c>
      <c r="O450" s="9" t="e">
        <f>M450/#REF!</f>
        <v>#REF!</v>
      </c>
      <c r="R450" s="18"/>
      <c r="S450" s="19" t="e">
        <f t="shared" si="45"/>
        <v>#DIV/0!</v>
      </c>
      <c r="T450" s="19" t="e">
        <f t="shared" si="46"/>
        <v>#DIV/0!</v>
      </c>
      <c r="U450" s="19" t="e">
        <f t="shared" si="47"/>
        <v>#DIV/0!</v>
      </c>
      <c r="V450" s="19" t="e">
        <f>S450+(T450*0.235)+(U450*0.005)</f>
        <v>#DIV/0!</v>
      </c>
      <c r="W450" s="19" t="e">
        <f>T450/S450</f>
        <v>#DIV/0!</v>
      </c>
      <c r="Y450" s="9" t="e">
        <f>X450/22400*1000/(I450*0.000001)</f>
        <v>#DIV/0!</v>
      </c>
      <c r="Z450" s="9" t="e">
        <f>X450/(I450*0.000001)*1000000000</f>
        <v>#DIV/0!</v>
      </c>
    </row>
    <row r="451" spans="5:26" x14ac:dyDescent="0.2">
      <c r="E451" s="9" t="e">
        <f t="shared" si="43"/>
        <v>#DIV/0!</v>
      </c>
      <c r="F451" s="9">
        <f t="shared" si="44"/>
        <v>0</v>
      </c>
      <c r="G451" s="9" t="e">
        <f>1-((3*18.81)/(4*E451))+(18.81^3/(16*E451^3))</f>
        <v>#DIV/0!</v>
      </c>
      <c r="K451" s="9">
        <f>A451</f>
        <v>0</v>
      </c>
      <c r="N451" s="10" t="e">
        <f>L451/G451</f>
        <v>#DIV/0!</v>
      </c>
      <c r="O451" s="9" t="e">
        <f>M451/#REF!</f>
        <v>#REF!</v>
      </c>
      <c r="R451" s="18"/>
      <c r="S451" s="19" t="e">
        <f t="shared" si="45"/>
        <v>#DIV/0!</v>
      </c>
      <c r="T451" s="19" t="e">
        <f t="shared" si="46"/>
        <v>#DIV/0!</v>
      </c>
      <c r="U451" s="19" t="e">
        <f t="shared" si="47"/>
        <v>#DIV/0!</v>
      </c>
      <c r="V451" s="19" t="e">
        <f>S451+(T451*0.235)+(U451*0.005)</f>
        <v>#DIV/0!</v>
      </c>
      <c r="W451" s="19" t="e">
        <f>T451/S451</f>
        <v>#DIV/0!</v>
      </c>
      <c r="Y451" s="9" t="e">
        <f>X451/22400*1000/(I451*0.000001)</f>
        <v>#DIV/0!</v>
      </c>
      <c r="Z451" s="9" t="e">
        <f>X451/(I451*0.000001)*1000000000</f>
        <v>#DIV/0!</v>
      </c>
    </row>
    <row r="452" spans="5:26" x14ac:dyDescent="0.2">
      <c r="E452" s="9" t="e">
        <f t="shared" si="43"/>
        <v>#DIV/0!</v>
      </c>
      <c r="F452" s="9">
        <f t="shared" si="44"/>
        <v>0</v>
      </c>
      <c r="G452" s="9" t="e">
        <f>1-((3*18.81)/(4*E452))+(18.81^3/(16*E452^3))</f>
        <v>#DIV/0!</v>
      </c>
      <c r="K452" s="9">
        <f>A452</f>
        <v>0</v>
      </c>
      <c r="N452" s="10" t="e">
        <f>L452/G452</f>
        <v>#DIV/0!</v>
      </c>
      <c r="O452" s="9" t="e">
        <f>M452/#REF!</f>
        <v>#REF!</v>
      </c>
      <c r="R452" s="18"/>
      <c r="S452" s="19" t="e">
        <f t="shared" si="45"/>
        <v>#DIV/0!</v>
      </c>
      <c r="T452" s="19" t="e">
        <f t="shared" si="46"/>
        <v>#DIV/0!</v>
      </c>
      <c r="U452" s="19" t="e">
        <f t="shared" si="47"/>
        <v>#DIV/0!</v>
      </c>
      <c r="V452" s="19" t="e">
        <f>S452+(T452*0.235)+(U452*0.005)</f>
        <v>#DIV/0!</v>
      </c>
      <c r="W452" s="19" t="e">
        <f>T452/S452</f>
        <v>#DIV/0!</v>
      </c>
      <c r="Y452" s="9" t="e">
        <f>X452/22400*1000/(I452*0.000001)</f>
        <v>#DIV/0!</v>
      </c>
      <c r="Z452" s="9" t="e">
        <f>X452/(I452*0.000001)*1000000000</f>
        <v>#DIV/0!</v>
      </c>
    </row>
    <row r="453" spans="5:26" x14ac:dyDescent="0.2">
      <c r="E453" s="9" t="e">
        <f t="shared" si="43"/>
        <v>#DIV/0!</v>
      </c>
      <c r="F453" s="9">
        <f t="shared" si="44"/>
        <v>0</v>
      </c>
      <c r="G453" s="9" t="e">
        <f>1-((3*18.81)/(4*E453))+(18.81^3/(16*E453^3))</f>
        <v>#DIV/0!</v>
      </c>
      <c r="K453" s="9">
        <f>A453</f>
        <v>0</v>
      </c>
      <c r="N453" s="10" t="e">
        <f>L453/G453</f>
        <v>#DIV/0!</v>
      </c>
      <c r="O453" s="9" t="e">
        <f>M453/#REF!</f>
        <v>#REF!</v>
      </c>
      <c r="R453" s="18"/>
      <c r="S453" s="19" t="e">
        <f t="shared" si="45"/>
        <v>#DIV/0!</v>
      </c>
      <c r="T453" s="19" t="e">
        <f t="shared" si="46"/>
        <v>#DIV/0!</v>
      </c>
      <c r="U453" s="19" t="e">
        <f t="shared" si="47"/>
        <v>#DIV/0!</v>
      </c>
      <c r="V453" s="19" t="e">
        <f>S453+(T453*0.235)+(U453*0.005)</f>
        <v>#DIV/0!</v>
      </c>
      <c r="W453" s="19" t="e">
        <f>T453/S453</f>
        <v>#DIV/0!</v>
      </c>
      <c r="Y453" s="9" t="e">
        <f>X453/22400*1000/(I453*0.000001)</f>
        <v>#DIV/0!</v>
      </c>
      <c r="Z453" s="9" t="e">
        <f>X453/(I453*0.000001)*1000000000</f>
        <v>#DIV/0!</v>
      </c>
    </row>
    <row r="454" spans="5:26" x14ac:dyDescent="0.2">
      <c r="E454" s="9" t="e">
        <f t="shared" si="43"/>
        <v>#DIV/0!</v>
      </c>
      <c r="F454" s="9">
        <f t="shared" si="44"/>
        <v>0</v>
      </c>
      <c r="G454" s="9" t="e">
        <f>1-((3*18.81)/(4*E454))+(18.81^3/(16*E454^3))</f>
        <v>#DIV/0!</v>
      </c>
      <c r="K454" s="9">
        <f>A454</f>
        <v>0</v>
      </c>
      <c r="N454" s="10" t="e">
        <f>L454/G454</f>
        <v>#DIV/0!</v>
      </c>
      <c r="O454" s="9" t="e">
        <f>M454/#REF!</f>
        <v>#REF!</v>
      </c>
      <c r="R454" s="18"/>
      <c r="S454" s="19" t="e">
        <f t="shared" si="45"/>
        <v>#DIV/0!</v>
      </c>
      <c r="T454" s="19" t="e">
        <f t="shared" si="46"/>
        <v>#DIV/0!</v>
      </c>
      <c r="U454" s="19" t="e">
        <f t="shared" si="47"/>
        <v>#DIV/0!</v>
      </c>
      <c r="V454" s="19" t="e">
        <f>S454+(T454*0.235)+(U454*0.005)</f>
        <v>#DIV/0!</v>
      </c>
      <c r="W454" s="19" t="e">
        <f>T454/S454</f>
        <v>#DIV/0!</v>
      </c>
      <c r="Y454" s="9" t="e">
        <f>X454/22400*1000/(I454*0.000001)</f>
        <v>#DIV/0!</v>
      </c>
      <c r="Z454" s="9" t="e">
        <f>X454/(I454*0.000001)*1000000000</f>
        <v>#DIV/0!</v>
      </c>
    </row>
    <row r="455" spans="5:26" x14ac:dyDescent="0.2">
      <c r="E455" s="9" t="e">
        <f t="shared" si="43"/>
        <v>#DIV/0!</v>
      </c>
      <c r="F455" s="9">
        <f t="shared" si="44"/>
        <v>0</v>
      </c>
      <c r="G455" s="9" t="e">
        <f>1-((3*18.81)/(4*E455))+(18.81^3/(16*E455^3))</f>
        <v>#DIV/0!</v>
      </c>
      <c r="K455" s="9">
        <f>A455</f>
        <v>0</v>
      </c>
      <c r="N455" s="10" t="e">
        <f>L455/G455</f>
        <v>#DIV/0!</v>
      </c>
      <c r="O455" s="9" t="e">
        <f>M455/#REF!</f>
        <v>#REF!</v>
      </c>
      <c r="R455" s="18"/>
      <c r="S455" s="19" t="e">
        <f t="shared" si="45"/>
        <v>#DIV/0!</v>
      </c>
      <c r="T455" s="19" t="e">
        <f t="shared" si="46"/>
        <v>#DIV/0!</v>
      </c>
      <c r="U455" s="19" t="e">
        <f t="shared" si="47"/>
        <v>#DIV/0!</v>
      </c>
      <c r="V455" s="19" t="e">
        <f>S455+(T455*0.235)+(U455*0.005)</f>
        <v>#DIV/0!</v>
      </c>
      <c r="W455" s="19" t="e">
        <f>T455/S455</f>
        <v>#DIV/0!</v>
      </c>
      <c r="Y455" s="9" t="e">
        <f>X455/22400*1000/(I455*0.000001)</f>
        <v>#DIV/0!</v>
      </c>
      <c r="Z455" s="9" t="e">
        <f>X455/(I455*0.000001)*1000000000</f>
        <v>#DIV/0!</v>
      </c>
    </row>
    <row r="456" spans="5:26" x14ac:dyDescent="0.2">
      <c r="E456" s="9" t="e">
        <f t="shared" si="43"/>
        <v>#DIV/0!</v>
      </c>
      <c r="F456" s="9">
        <f t="shared" si="44"/>
        <v>0</v>
      </c>
      <c r="G456" s="9" t="e">
        <f>1-((3*18.81)/(4*E456))+(18.81^3/(16*E456^3))</f>
        <v>#DIV/0!</v>
      </c>
      <c r="K456" s="9">
        <f>A456</f>
        <v>0</v>
      </c>
      <c r="N456" s="10" t="e">
        <f>L456/G456</f>
        <v>#DIV/0!</v>
      </c>
      <c r="O456" s="9" t="e">
        <f>M456/#REF!</f>
        <v>#REF!</v>
      </c>
      <c r="R456" s="18"/>
      <c r="S456" s="19" t="e">
        <f t="shared" si="45"/>
        <v>#DIV/0!</v>
      </c>
      <c r="T456" s="19" t="e">
        <f t="shared" si="46"/>
        <v>#DIV/0!</v>
      </c>
      <c r="U456" s="19" t="e">
        <f t="shared" si="47"/>
        <v>#DIV/0!</v>
      </c>
      <c r="V456" s="19" t="e">
        <f>S456+(T456*0.235)+(U456*0.005)</f>
        <v>#DIV/0!</v>
      </c>
      <c r="W456" s="19" t="e">
        <f>T456/S456</f>
        <v>#DIV/0!</v>
      </c>
      <c r="Y456" s="9" t="e">
        <f>X456/22400*1000/(I456*0.000001)</f>
        <v>#DIV/0!</v>
      </c>
      <c r="Z456" s="9" t="e">
        <f>X456/(I456*0.000001)*1000000000</f>
        <v>#DIV/0!</v>
      </c>
    </row>
    <row r="457" spans="5:26" x14ac:dyDescent="0.2">
      <c r="E457" s="9" t="e">
        <f t="shared" si="43"/>
        <v>#DIV/0!</v>
      </c>
      <c r="F457" s="9">
        <f t="shared" si="44"/>
        <v>0</v>
      </c>
      <c r="G457" s="9" t="e">
        <f>1-((3*18.81)/(4*E457))+(18.81^3/(16*E457^3))</f>
        <v>#DIV/0!</v>
      </c>
      <c r="K457" s="9">
        <f>A457</f>
        <v>0</v>
      </c>
      <c r="N457" s="10" t="e">
        <f>L457/G457</f>
        <v>#DIV/0!</v>
      </c>
      <c r="O457" s="9" t="e">
        <f>M457/#REF!</f>
        <v>#REF!</v>
      </c>
      <c r="R457" s="18"/>
      <c r="S457" s="19" t="e">
        <f t="shared" si="45"/>
        <v>#DIV/0!</v>
      </c>
      <c r="T457" s="19" t="e">
        <f t="shared" si="46"/>
        <v>#DIV/0!</v>
      </c>
      <c r="U457" s="19" t="e">
        <f t="shared" si="47"/>
        <v>#DIV/0!</v>
      </c>
      <c r="V457" s="19" t="e">
        <f>S457+(T457*0.235)+(U457*0.005)</f>
        <v>#DIV/0!</v>
      </c>
      <c r="W457" s="19" t="e">
        <f>T457/S457</f>
        <v>#DIV/0!</v>
      </c>
      <c r="Y457" s="9" t="e">
        <f>X457/22400*1000/(I457*0.000001)</f>
        <v>#DIV/0!</v>
      </c>
      <c r="Z457" s="9" t="e">
        <f>X457/(I457*0.000001)*1000000000</f>
        <v>#DIV/0!</v>
      </c>
    </row>
    <row r="458" spans="5:26" x14ac:dyDescent="0.2">
      <c r="E458" s="9" t="e">
        <f t="shared" si="43"/>
        <v>#DIV/0!</v>
      </c>
      <c r="F458" s="9">
        <f t="shared" si="44"/>
        <v>0</v>
      </c>
      <c r="G458" s="9" t="e">
        <f>1-((3*18.81)/(4*E458))+(18.81^3/(16*E458^3))</f>
        <v>#DIV/0!</v>
      </c>
      <c r="K458" s="9">
        <f>A458</f>
        <v>0</v>
      </c>
      <c r="N458" s="10" t="e">
        <f>L458/G458</f>
        <v>#DIV/0!</v>
      </c>
      <c r="O458" s="9" t="e">
        <f>M458/#REF!</f>
        <v>#REF!</v>
      </c>
      <c r="R458" s="18"/>
      <c r="S458" s="19" t="e">
        <f t="shared" si="45"/>
        <v>#DIV/0!</v>
      </c>
      <c r="T458" s="19" t="e">
        <f t="shared" si="46"/>
        <v>#DIV/0!</v>
      </c>
      <c r="U458" s="19" t="e">
        <f t="shared" si="47"/>
        <v>#DIV/0!</v>
      </c>
      <c r="V458" s="19" t="e">
        <f>S458+(T458*0.235)+(U458*0.005)</f>
        <v>#DIV/0!</v>
      </c>
      <c r="W458" s="19" t="e">
        <f>T458/S458</f>
        <v>#DIV/0!</v>
      </c>
      <c r="Y458" s="9" t="e">
        <f>X458/22400*1000/(I458*0.000001)</f>
        <v>#DIV/0!</v>
      </c>
      <c r="Z458" s="9" t="e">
        <f>X458/(I458*0.000001)*1000000000</f>
        <v>#DIV/0!</v>
      </c>
    </row>
    <row r="459" spans="5:26" x14ac:dyDescent="0.2">
      <c r="E459" s="9" t="e">
        <f t="shared" si="43"/>
        <v>#DIV/0!</v>
      </c>
      <c r="F459" s="9">
        <f t="shared" si="44"/>
        <v>0</v>
      </c>
      <c r="G459" s="9" t="e">
        <f>1-((3*18.81)/(4*E459))+(18.81^3/(16*E459^3))</f>
        <v>#DIV/0!</v>
      </c>
      <c r="K459" s="9">
        <f>A459</f>
        <v>0</v>
      </c>
      <c r="N459" s="10" t="e">
        <f>L459/G459</f>
        <v>#DIV/0!</v>
      </c>
      <c r="O459" s="9" t="e">
        <f>M459/#REF!</f>
        <v>#REF!</v>
      </c>
      <c r="R459" s="18"/>
      <c r="S459" s="19" t="e">
        <f t="shared" si="45"/>
        <v>#DIV/0!</v>
      </c>
      <c r="T459" s="19" t="e">
        <f t="shared" si="46"/>
        <v>#DIV/0!</v>
      </c>
      <c r="U459" s="19" t="e">
        <f t="shared" si="47"/>
        <v>#DIV/0!</v>
      </c>
      <c r="V459" s="19" t="e">
        <f>S459+(T459*0.235)+(U459*0.005)</f>
        <v>#DIV/0!</v>
      </c>
      <c r="W459" s="19" t="e">
        <f>T459/S459</f>
        <v>#DIV/0!</v>
      </c>
      <c r="Y459" s="9" t="e">
        <f>X459/22400*1000/(I459*0.000001)</f>
        <v>#DIV/0!</v>
      </c>
      <c r="Z459" s="9" t="e">
        <f>X459/(I459*0.000001)*1000000000</f>
        <v>#DIV/0!</v>
      </c>
    </row>
    <row r="460" spans="5:26" x14ac:dyDescent="0.2">
      <c r="E460" s="9" t="e">
        <f t="shared" si="43"/>
        <v>#DIV/0!</v>
      </c>
      <c r="F460" s="9">
        <f t="shared" si="44"/>
        <v>0</v>
      </c>
      <c r="G460" s="9" t="e">
        <f>1-((3*18.81)/(4*E460))+(18.81^3/(16*E460^3))</f>
        <v>#DIV/0!</v>
      </c>
      <c r="K460" s="9">
        <f>A460</f>
        <v>0</v>
      </c>
      <c r="N460" s="10" t="e">
        <f>L460/G460</f>
        <v>#DIV/0!</v>
      </c>
      <c r="O460" s="9" t="e">
        <f>M460/#REF!</f>
        <v>#REF!</v>
      </c>
      <c r="R460" s="18"/>
      <c r="S460" s="19" t="e">
        <f t="shared" si="45"/>
        <v>#DIV/0!</v>
      </c>
      <c r="T460" s="19" t="e">
        <f t="shared" si="46"/>
        <v>#DIV/0!</v>
      </c>
      <c r="U460" s="19" t="e">
        <f t="shared" si="47"/>
        <v>#DIV/0!</v>
      </c>
      <c r="V460" s="19" t="e">
        <f>S460+(T460*0.235)+(U460*0.005)</f>
        <v>#DIV/0!</v>
      </c>
      <c r="W460" s="19" t="e">
        <f>T460/S460</f>
        <v>#DIV/0!</v>
      </c>
      <c r="Y460" s="9" t="e">
        <f>X460/22400*1000/(I460*0.000001)</f>
        <v>#DIV/0!</v>
      </c>
      <c r="Z460" s="9" t="e">
        <f>X460/(I460*0.000001)*1000000000</f>
        <v>#DIV/0!</v>
      </c>
    </row>
    <row r="461" spans="5:26" x14ac:dyDescent="0.2">
      <c r="E461" s="9" t="e">
        <f t="shared" si="43"/>
        <v>#DIV/0!</v>
      </c>
      <c r="F461" s="9">
        <f t="shared" si="44"/>
        <v>0</v>
      </c>
      <c r="G461" s="9" t="e">
        <f>1-((3*18.81)/(4*E461))+(18.81^3/(16*E461^3))</f>
        <v>#DIV/0!</v>
      </c>
      <c r="K461" s="9">
        <f>A461</f>
        <v>0</v>
      </c>
      <c r="N461" s="10" t="e">
        <f>L461/G461</f>
        <v>#DIV/0!</v>
      </c>
      <c r="O461" s="9" t="e">
        <f>M461/#REF!</f>
        <v>#REF!</v>
      </c>
      <c r="R461" s="18"/>
      <c r="S461" s="19" t="e">
        <f t="shared" si="45"/>
        <v>#DIV/0!</v>
      </c>
      <c r="T461" s="19" t="e">
        <f t="shared" si="46"/>
        <v>#DIV/0!</v>
      </c>
      <c r="U461" s="19" t="e">
        <f t="shared" si="47"/>
        <v>#DIV/0!</v>
      </c>
      <c r="V461" s="19" t="e">
        <f>S461+(T461*0.235)+(U461*0.005)</f>
        <v>#DIV/0!</v>
      </c>
      <c r="W461" s="19" t="e">
        <f>T461/S461</f>
        <v>#DIV/0!</v>
      </c>
      <c r="Y461" s="9" t="e">
        <f>X461/22400*1000/(I461*0.000001)</f>
        <v>#DIV/0!</v>
      </c>
      <c r="Z461" s="9" t="e">
        <f>X461/(I461*0.000001)*1000000000</f>
        <v>#DIV/0!</v>
      </c>
    </row>
    <row r="462" spans="5:26" x14ac:dyDescent="0.2">
      <c r="E462" s="9" t="e">
        <f t="shared" si="43"/>
        <v>#DIV/0!</v>
      </c>
      <c r="F462" s="9">
        <f t="shared" si="44"/>
        <v>0</v>
      </c>
      <c r="G462" s="9" t="e">
        <f>1-((3*18.81)/(4*E462))+(18.81^3/(16*E462^3))</f>
        <v>#DIV/0!</v>
      </c>
      <c r="K462" s="9">
        <f>A462</f>
        <v>0</v>
      </c>
      <c r="N462" s="10" t="e">
        <f>L462/G462</f>
        <v>#DIV/0!</v>
      </c>
      <c r="O462" s="9" t="e">
        <f>M462/#REF!</f>
        <v>#REF!</v>
      </c>
      <c r="R462" s="18"/>
      <c r="S462" s="19" t="e">
        <f t="shared" si="45"/>
        <v>#DIV/0!</v>
      </c>
      <c r="T462" s="19" t="e">
        <f t="shared" si="46"/>
        <v>#DIV/0!</v>
      </c>
      <c r="U462" s="19" t="e">
        <f t="shared" si="47"/>
        <v>#DIV/0!</v>
      </c>
      <c r="V462" s="19" t="e">
        <f>S462+(T462*0.235)+(U462*0.005)</f>
        <v>#DIV/0!</v>
      </c>
      <c r="W462" s="19" t="e">
        <f>T462/S462</f>
        <v>#DIV/0!</v>
      </c>
      <c r="Y462" s="9" t="e">
        <f>X462/22400*1000/(I462*0.000001)</f>
        <v>#DIV/0!</v>
      </c>
      <c r="Z462" s="9" t="e">
        <f>X462/(I462*0.000001)*1000000000</f>
        <v>#DIV/0!</v>
      </c>
    </row>
    <row r="463" spans="5:26" x14ac:dyDescent="0.2">
      <c r="E463" s="9" t="e">
        <f t="shared" si="43"/>
        <v>#DIV/0!</v>
      </c>
      <c r="F463" s="9">
        <f t="shared" si="44"/>
        <v>0</v>
      </c>
      <c r="G463" s="9" t="e">
        <f>1-((3*18.81)/(4*E463))+(18.81^3/(16*E463^3))</f>
        <v>#DIV/0!</v>
      </c>
      <c r="K463" s="9">
        <f>A463</f>
        <v>0</v>
      </c>
      <c r="N463" s="10" t="e">
        <f>L463/G463</f>
        <v>#DIV/0!</v>
      </c>
      <c r="O463" s="9" t="e">
        <f>M463/#REF!</f>
        <v>#REF!</v>
      </c>
      <c r="R463" s="18"/>
      <c r="S463" s="19" t="e">
        <f t="shared" si="45"/>
        <v>#DIV/0!</v>
      </c>
      <c r="T463" s="19" t="e">
        <f t="shared" si="46"/>
        <v>#DIV/0!</v>
      </c>
      <c r="U463" s="19" t="e">
        <f t="shared" si="47"/>
        <v>#DIV/0!</v>
      </c>
      <c r="V463" s="19" t="e">
        <f>S463+(T463*0.235)+(U463*0.005)</f>
        <v>#DIV/0!</v>
      </c>
      <c r="W463" s="19" t="e">
        <f>T463/S463</f>
        <v>#DIV/0!</v>
      </c>
      <c r="Y463" s="9" t="e">
        <f>X463/22400*1000/(I463*0.000001)</f>
        <v>#DIV/0!</v>
      </c>
      <c r="Z463" s="9" t="e">
        <f>X463/(I463*0.000001)*1000000000</f>
        <v>#DIV/0!</v>
      </c>
    </row>
    <row r="464" spans="5:26" x14ac:dyDescent="0.2">
      <c r="E464" s="9" t="e">
        <f t="shared" si="43"/>
        <v>#DIV/0!</v>
      </c>
      <c r="F464" s="9">
        <f t="shared" si="44"/>
        <v>0</v>
      </c>
      <c r="G464" s="9" t="e">
        <f>1-((3*18.81)/(4*E464))+(18.81^3/(16*E464^3))</f>
        <v>#DIV/0!</v>
      </c>
      <c r="K464" s="9">
        <f>A464</f>
        <v>0</v>
      </c>
      <c r="N464" s="10" t="e">
        <f>L464/G464</f>
        <v>#DIV/0!</v>
      </c>
      <c r="O464" s="9" t="e">
        <f>M464/#REF!</f>
        <v>#REF!</v>
      </c>
      <c r="R464" s="18"/>
      <c r="S464" s="19" t="e">
        <f t="shared" si="45"/>
        <v>#DIV/0!</v>
      </c>
      <c r="T464" s="19" t="e">
        <f t="shared" si="46"/>
        <v>#DIV/0!</v>
      </c>
      <c r="U464" s="19" t="e">
        <f t="shared" si="47"/>
        <v>#DIV/0!</v>
      </c>
      <c r="V464" s="19" t="e">
        <f>S464+(T464*0.235)+(U464*0.005)</f>
        <v>#DIV/0!</v>
      </c>
      <c r="W464" s="19" t="e">
        <f>T464/S464</f>
        <v>#DIV/0!</v>
      </c>
      <c r="Y464" s="9" t="e">
        <f>X464/22400*1000/(I464*0.000001)</f>
        <v>#DIV/0!</v>
      </c>
      <c r="Z464" s="9" t="e">
        <f>X464/(I464*0.000001)*1000000000</f>
        <v>#DIV/0!</v>
      </c>
    </row>
    <row r="465" spans="5:26" x14ac:dyDescent="0.2">
      <c r="E465" s="9" t="e">
        <f t="shared" si="43"/>
        <v>#DIV/0!</v>
      </c>
      <c r="F465" s="9">
        <f t="shared" si="44"/>
        <v>0</v>
      </c>
      <c r="G465" s="9" t="e">
        <f>1-((3*18.81)/(4*E465))+(18.81^3/(16*E465^3))</f>
        <v>#DIV/0!</v>
      </c>
      <c r="K465" s="9">
        <f>A465</f>
        <v>0</v>
      </c>
      <c r="N465" s="10" t="e">
        <f>L465/G465</f>
        <v>#DIV/0!</v>
      </c>
      <c r="O465" s="9" t="e">
        <f>M465/#REF!</f>
        <v>#REF!</v>
      </c>
      <c r="R465" s="18"/>
      <c r="S465" s="19" t="e">
        <f t="shared" si="45"/>
        <v>#DIV/0!</v>
      </c>
      <c r="T465" s="19" t="e">
        <f t="shared" si="46"/>
        <v>#DIV/0!</v>
      </c>
      <c r="U465" s="19" t="e">
        <f t="shared" si="47"/>
        <v>#DIV/0!</v>
      </c>
      <c r="V465" s="19" t="e">
        <f>S465+(T465*0.235)+(U465*0.005)</f>
        <v>#DIV/0!</v>
      </c>
      <c r="W465" s="19" t="e">
        <f>T465/S465</f>
        <v>#DIV/0!</v>
      </c>
      <c r="Y465" s="9" t="e">
        <f>X465/22400*1000/(I465*0.000001)</f>
        <v>#DIV/0!</v>
      </c>
      <c r="Z465" s="9" t="e">
        <f>X465/(I465*0.000001)*1000000000</f>
        <v>#DIV/0!</v>
      </c>
    </row>
    <row r="466" spans="5:26" x14ac:dyDescent="0.2">
      <c r="E466" s="9" t="e">
        <f t="shared" si="43"/>
        <v>#DIV/0!</v>
      </c>
      <c r="F466" s="9">
        <f t="shared" si="44"/>
        <v>0</v>
      </c>
      <c r="G466" s="9" t="e">
        <f>1-((3*18.81)/(4*E466))+(18.81^3/(16*E466^3))</f>
        <v>#DIV/0!</v>
      </c>
      <c r="K466" s="9">
        <f>A466</f>
        <v>0</v>
      </c>
      <c r="N466" s="10" t="e">
        <f>L466/G466</f>
        <v>#DIV/0!</v>
      </c>
      <c r="O466" s="9" t="e">
        <f>M466/#REF!</f>
        <v>#REF!</v>
      </c>
      <c r="R466" s="18"/>
      <c r="S466" s="19" t="e">
        <f t="shared" si="45"/>
        <v>#DIV/0!</v>
      </c>
      <c r="T466" s="19" t="e">
        <f t="shared" si="46"/>
        <v>#DIV/0!</v>
      </c>
      <c r="U466" s="19" t="e">
        <f t="shared" si="47"/>
        <v>#DIV/0!</v>
      </c>
      <c r="V466" s="19" t="e">
        <f>S466+(T466*0.235)+(U466*0.005)</f>
        <v>#DIV/0!</v>
      </c>
      <c r="W466" s="19" t="e">
        <f>T466/S466</f>
        <v>#DIV/0!</v>
      </c>
      <c r="Y466" s="9" t="e">
        <f>X466/22400*1000/(I466*0.000001)</f>
        <v>#DIV/0!</v>
      </c>
      <c r="Z466" s="9" t="e">
        <f>X466/(I466*0.000001)*1000000000</f>
        <v>#DIV/0!</v>
      </c>
    </row>
    <row r="467" spans="5:26" x14ac:dyDescent="0.2">
      <c r="E467" s="9" t="e">
        <f t="shared" si="43"/>
        <v>#DIV/0!</v>
      </c>
      <c r="F467" s="9">
        <f t="shared" si="44"/>
        <v>0</v>
      </c>
      <c r="G467" s="9" t="e">
        <f>1-((3*18.81)/(4*E467))+(18.81^3/(16*E467^3))</f>
        <v>#DIV/0!</v>
      </c>
      <c r="K467" s="9">
        <f>A467</f>
        <v>0</v>
      </c>
      <c r="N467" s="10" t="e">
        <f>L467/G467</f>
        <v>#DIV/0!</v>
      </c>
      <c r="O467" s="9" t="e">
        <f>M467/#REF!</f>
        <v>#REF!</v>
      </c>
      <c r="R467" s="18"/>
      <c r="S467" s="19" t="e">
        <f t="shared" si="45"/>
        <v>#DIV/0!</v>
      </c>
      <c r="T467" s="19" t="e">
        <f t="shared" si="46"/>
        <v>#DIV/0!</v>
      </c>
      <c r="U467" s="19" t="e">
        <f t="shared" si="47"/>
        <v>#DIV/0!</v>
      </c>
      <c r="V467" s="19" t="e">
        <f>S467+(T467*0.235)+(U467*0.005)</f>
        <v>#DIV/0!</v>
      </c>
      <c r="W467" s="19" t="e">
        <f>T467/S467</f>
        <v>#DIV/0!</v>
      </c>
      <c r="Y467" s="9" t="e">
        <f>X467/22400*1000/(I467*0.000001)</f>
        <v>#DIV/0!</v>
      </c>
      <c r="Z467" s="9" t="e">
        <f>X467/(I467*0.000001)*1000000000</f>
        <v>#DIV/0!</v>
      </c>
    </row>
    <row r="468" spans="5:26" x14ac:dyDescent="0.2">
      <c r="E468" s="9" t="e">
        <f t="shared" ref="E468:E525" si="48">(1.5*B468*C468*D468)/((C468*D468)+(B468*(C468+D468)))</f>
        <v>#DIV/0!</v>
      </c>
      <c r="F468" s="9">
        <f t="shared" ref="F468:F525" si="49">B468*C468*D468*3.2/1000000</f>
        <v>0</v>
      </c>
      <c r="G468" s="9" t="e">
        <f>1-((3*18.81)/(4*E468))+(18.81^3/(16*E468^3))</f>
        <v>#DIV/0!</v>
      </c>
      <c r="K468" s="9">
        <f>A468</f>
        <v>0</v>
      </c>
      <c r="N468" s="10" t="e">
        <f>L468/G468</f>
        <v>#DIV/0!</v>
      </c>
      <c r="O468" s="9" t="e">
        <f>M468/#REF!</f>
        <v>#REF!</v>
      </c>
      <c r="R468" s="18"/>
      <c r="S468" s="19" t="e">
        <f t="shared" ref="S468:S531" si="50">P468*0.000000001/(I468*10^-6)*1000000</f>
        <v>#DIV/0!</v>
      </c>
      <c r="T468" s="19" t="e">
        <f t="shared" ref="T468:T531" si="51">Q468*0.000000001/(I468*10^-6)*1000000</f>
        <v>#DIV/0!</v>
      </c>
      <c r="U468" s="19" t="e">
        <f t="shared" ref="U468:U531" si="52">R468*0.000000001/(I468*10^-6)*1000000</f>
        <v>#DIV/0!</v>
      </c>
      <c r="V468" s="19" t="e">
        <f>S468+(T468*0.235)+(U468*0.005)</f>
        <v>#DIV/0!</v>
      </c>
      <c r="W468" s="19" t="e">
        <f>T468/S468</f>
        <v>#DIV/0!</v>
      </c>
      <c r="Y468" s="9" t="e">
        <f>X468/22400*1000/(I468*0.000001)</f>
        <v>#DIV/0!</v>
      </c>
      <c r="Z468" s="9" t="e">
        <f>X468/(I468*0.000001)*1000000000</f>
        <v>#DIV/0!</v>
      </c>
    </row>
    <row r="469" spans="5:26" x14ac:dyDescent="0.2">
      <c r="E469" s="9" t="e">
        <f t="shared" si="48"/>
        <v>#DIV/0!</v>
      </c>
      <c r="F469" s="9">
        <f t="shared" si="49"/>
        <v>0</v>
      </c>
      <c r="G469" s="9" t="e">
        <f>1-((3*18.81)/(4*E469))+(18.81^3/(16*E469^3))</f>
        <v>#DIV/0!</v>
      </c>
      <c r="K469" s="9">
        <f>A469</f>
        <v>0</v>
      </c>
      <c r="N469" s="10" t="e">
        <f>L469/G469</f>
        <v>#DIV/0!</v>
      </c>
      <c r="O469" s="9" t="e">
        <f>M469/#REF!</f>
        <v>#REF!</v>
      </c>
      <c r="R469" s="18"/>
      <c r="S469" s="19" t="e">
        <f t="shared" si="50"/>
        <v>#DIV/0!</v>
      </c>
      <c r="T469" s="19" t="e">
        <f t="shared" si="51"/>
        <v>#DIV/0!</v>
      </c>
      <c r="U469" s="19" t="e">
        <f t="shared" si="52"/>
        <v>#DIV/0!</v>
      </c>
      <c r="V469" s="19" t="e">
        <f>S469+(T469*0.235)+(U469*0.005)</f>
        <v>#DIV/0!</v>
      </c>
      <c r="W469" s="19" t="e">
        <f>T469/S469</f>
        <v>#DIV/0!</v>
      </c>
      <c r="Y469" s="9" t="e">
        <f>X469/22400*1000/(I469*0.000001)</f>
        <v>#DIV/0!</v>
      </c>
      <c r="Z469" s="9" t="e">
        <f>X469/(I469*0.000001)*1000000000</f>
        <v>#DIV/0!</v>
      </c>
    </row>
    <row r="470" spans="5:26" x14ac:dyDescent="0.2">
      <c r="E470" s="9" t="e">
        <f t="shared" si="48"/>
        <v>#DIV/0!</v>
      </c>
      <c r="F470" s="9">
        <f t="shared" si="49"/>
        <v>0</v>
      </c>
      <c r="G470" s="9" t="e">
        <f>1-((3*18.81)/(4*E470))+(18.81^3/(16*E470^3))</f>
        <v>#DIV/0!</v>
      </c>
      <c r="K470" s="9">
        <f>A470</f>
        <v>0</v>
      </c>
      <c r="N470" s="10" t="e">
        <f>L470/G470</f>
        <v>#DIV/0!</v>
      </c>
      <c r="O470" s="9" t="e">
        <f>M470/#REF!</f>
        <v>#REF!</v>
      </c>
      <c r="R470" s="18"/>
      <c r="S470" s="19" t="e">
        <f t="shared" si="50"/>
        <v>#DIV/0!</v>
      </c>
      <c r="T470" s="19" t="e">
        <f t="shared" si="51"/>
        <v>#DIV/0!</v>
      </c>
      <c r="U470" s="19" t="e">
        <f t="shared" si="52"/>
        <v>#DIV/0!</v>
      </c>
      <c r="V470" s="19" t="e">
        <f>S470+(T470*0.235)+(U470*0.005)</f>
        <v>#DIV/0!</v>
      </c>
      <c r="W470" s="19" t="e">
        <f>T470/S470</f>
        <v>#DIV/0!</v>
      </c>
      <c r="Y470" s="9" t="e">
        <f>X470/22400*1000/(I470*0.000001)</f>
        <v>#DIV/0!</v>
      </c>
      <c r="Z470" s="9" t="e">
        <f>X470/(I470*0.000001)*1000000000</f>
        <v>#DIV/0!</v>
      </c>
    </row>
    <row r="471" spans="5:26" x14ac:dyDescent="0.2">
      <c r="E471" s="9" t="e">
        <f t="shared" si="48"/>
        <v>#DIV/0!</v>
      </c>
      <c r="F471" s="9">
        <f t="shared" si="49"/>
        <v>0</v>
      </c>
      <c r="G471" s="9" t="e">
        <f>1-((3*18.81)/(4*E471))+(18.81^3/(16*E471^3))</f>
        <v>#DIV/0!</v>
      </c>
      <c r="K471" s="9">
        <f>A471</f>
        <v>0</v>
      </c>
      <c r="N471" s="10" t="e">
        <f>L471/G471</f>
        <v>#DIV/0!</v>
      </c>
      <c r="O471" s="9" t="e">
        <f>M471/#REF!</f>
        <v>#REF!</v>
      </c>
      <c r="R471" s="18"/>
      <c r="S471" s="19" t="e">
        <f t="shared" si="50"/>
        <v>#DIV/0!</v>
      </c>
      <c r="T471" s="19" t="e">
        <f t="shared" si="51"/>
        <v>#DIV/0!</v>
      </c>
      <c r="U471" s="19" t="e">
        <f t="shared" si="52"/>
        <v>#DIV/0!</v>
      </c>
      <c r="V471" s="19" t="e">
        <f>S471+(T471*0.235)+(U471*0.005)</f>
        <v>#DIV/0!</v>
      </c>
      <c r="W471" s="19" t="e">
        <f>T471/S471</f>
        <v>#DIV/0!</v>
      </c>
      <c r="Y471" s="9" t="e">
        <f>X471/22400*1000/(I471*0.000001)</f>
        <v>#DIV/0!</v>
      </c>
      <c r="Z471" s="9" t="e">
        <f>X471/(I471*0.000001)*1000000000</f>
        <v>#DIV/0!</v>
      </c>
    </row>
    <row r="472" spans="5:26" x14ac:dyDescent="0.2">
      <c r="E472" s="9" t="e">
        <f t="shared" si="48"/>
        <v>#DIV/0!</v>
      </c>
      <c r="F472" s="9">
        <f t="shared" si="49"/>
        <v>0</v>
      </c>
      <c r="G472" s="9" t="e">
        <f>1-((3*18.81)/(4*E472))+(18.81^3/(16*E472^3))</f>
        <v>#DIV/0!</v>
      </c>
      <c r="K472" s="9">
        <f>A472</f>
        <v>0</v>
      </c>
      <c r="N472" s="10" t="e">
        <f>L472/G472</f>
        <v>#DIV/0!</v>
      </c>
      <c r="O472" s="9" t="e">
        <f>M472/#REF!</f>
        <v>#REF!</v>
      </c>
      <c r="R472" s="18"/>
      <c r="S472" s="19" t="e">
        <f t="shared" si="50"/>
        <v>#DIV/0!</v>
      </c>
      <c r="T472" s="19" t="e">
        <f t="shared" si="51"/>
        <v>#DIV/0!</v>
      </c>
      <c r="U472" s="19" t="e">
        <f t="shared" si="52"/>
        <v>#DIV/0!</v>
      </c>
      <c r="V472" s="19" t="e">
        <f>S472+(T472*0.235)+(U472*0.005)</f>
        <v>#DIV/0!</v>
      </c>
      <c r="W472" s="19" t="e">
        <f>T472/S472</f>
        <v>#DIV/0!</v>
      </c>
      <c r="Y472" s="9" t="e">
        <f>X472/22400*1000/(I472*0.000001)</f>
        <v>#DIV/0!</v>
      </c>
      <c r="Z472" s="9" t="e">
        <f>X472/(I472*0.000001)*1000000000</f>
        <v>#DIV/0!</v>
      </c>
    </row>
    <row r="473" spans="5:26" x14ac:dyDescent="0.2">
      <c r="E473" s="9" t="e">
        <f t="shared" si="48"/>
        <v>#DIV/0!</v>
      </c>
      <c r="F473" s="9">
        <f t="shared" si="49"/>
        <v>0</v>
      </c>
      <c r="G473" s="9" t="e">
        <f>1-((3*18.81)/(4*E473))+(18.81^3/(16*E473^3))</f>
        <v>#DIV/0!</v>
      </c>
      <c r="K473" s="9">
        <f>A473</f>
        <v>0</v>
      </c>
      <c r="N473" s="10" t="e">
        <f>L473/G473</f>
        <v>#DIV/0!</v>
      </c>
      <c r="O473" s="9" t="e">
        <f>M473/#REF!</f>
        <v>#REF!</v>
      </c>
      <c r="R473" s="18"/>
      <c r="S473" s="19" t="e">
        <f t="shared" si="50"/>
        <v>#DIV/0!</v>
      </c>
      <c r="T473" s="19" t="e">
        <f t="shared" si="51"/>
        <v>#DIV/0!</v>
      </c>
      <c r="U473" s="19" t="e">
        <f t="shared" si="52"/>
        <v>#DIV/0!</v>
      </c>
      <c r="V473" s="19" t="e">
        <f>S473+(T473*0.235)+(U473*0.005)</f>
        <v>#DIV/0!</v>
      </c>
      <c r="W473" s="19" t="e">
        <f>T473/S473</f>
        <v>#DIV/0!</v>
      </c>
      <c r="Y473" s="9" t="e">
        <f>X473/22400*1000/(I473*0.000001)</f>
        <v>#DIV/0!</v>
      </c>
      <c r="Z473" s="9" t="e">
        <f>X473/(I473*0.000001)*1000000000</f>
        <v>#DIV/0!</v>
      </c>
    </row>
    <row r="474" spans="5:26" x14ac:dyDescent="0.2">
      <c r="E474" s="9" t="e">
        <f t="shared" si="48"/>
        <v>#DIV/0!</v>
      </c>
      <c r="F474" s="9">
        <f t="shared" si="49"/>
        <v>0</v>
      </c>
      <c r="G474" s="9" t="e">
        <f>1-((3*18.81)/(4*E474))+(18.81^3/(16*E474^3))</f>
        <v>#DIV/0!</v>
      </c>
      <c r="K474" s="9">
        <f>A474</f>
        <v>0</v>
      </c>
      <c r="N474" s="10" t="e">
        <f>L474/G474</f>
        <v>#DIV/0!</v>
      </c>
      <c r="O474" s="9" t="e">
        <f>M474/#REF!</f>
        <v>#REF!</v>
      </c>
      <c r="R474" s="18"/>
      <c r="S474" s="19" t="e">
        <f t="shared" si="50"/>
        <v>#DIV/0!</v>
      </c>
      <c r="T474" s="19" t="e">
        <f t="shared" si="51"/>
        <v>#DIV/0!</v>
      </c>
      <c r="U474" s="19" t="e">
        <f t="shared" si="52"/>
        <v>#DIV/0!</v>
      </c>
      <c r="V474" s="19" t="e">
        <f>S474+(T474*0.235)+(U474*0.005)</f>
        <v>#DIV/0!</v>
      </c>
      <c r="W474" s="19" t="e">
        <f>T474/S474</f>
        <v>#DIV/0!</v>
      </c>
      <c r="Y474" s="9" t="e">
        <f>X474/22400*1000/(I474*0.000001)</f>
        <v>#DIV/0!</v>
      </c>
      <c r="Z474" s="9" t="e">
        <f>X474/(I474*0.000001)*1000000000</f>
        <v>#DIV/0!</v>
      </c>
    </row>
    <row r="475" spans="5:26" x14ac:dyDescent="0.2">
      <c r="E475" s="9" t="e">
        <f t="shared" si="48"/>
        <v>#DIV/0!</v>
      </c>
      <c r="F475" s="9">
        <f t="shared" si="49"/>
        <v>0</v>
      </c>
      <c r="G475" s="9" t="e">
        <f>1-((3*18.81)/(4*E475))+(18.81^3/(16*E475^3))</f>
        <v>#DIV/0!</v>
      </c>
      <c r="K475" s="9">
        <f>A475</f>
        <v>0</v>
      </c>
      <c r="N475" s="10" t="e">
        <f>L475/G475</f>
        <v>#DIV/0!</v>
      </c>
      <c r="O475" s="9" t="e">
        <f>M475/#REF!</f>
        <v>#REF!</v>
      </c>
      <c r="R475" s="18"/>
      <c r="S475" s="19" t="e">
        <f t="shared" si="50"/>
        <v>#DIV/0!</v>
      </c>
      <c r="T475" s="19" t="e">
        <f t="shared" si="51"/>
        <v>#DIV/0!</v>
      </c>
      <c r="U475" s="19" t="e">
        <f t="shared" si="52"/>
        <v>#DIV/0!</v>
      </c>
      <c r="V475" s="19" t="e">
        <f>S475+(T475*0.235)+(U475*0.005)</f>
        <v>#DIV/0!</v>
      </c>
      <c r="W475" s="19" t="e">
        <f>T475/S475</f>
        <v>#DIV/0!</v>
      </c>
      <c r="Y475" s="9" t="e">
        <f>X475/22400*1000/(I475*0.000001)</f>
        <v>#DIV/0!</v>
      </c>
      <c r="Z475" s="9" t="e">
        <f>X475/(I475*0.000001)*1000000000</f>
        <v>#DIV/0!</v>
      </c>
    </row>
    <row r="476" spans="5:26" x14ac:dyDescent="0.2">
      <c r="E476" s="9" t="e">
        <f t="shared" si="48"/>
        <v>#DIV/0!</v>
      </c>
      <c r="F476" s="9">
        <f t="shared" si="49"/>
        <v>0</v>
      </c>
      <c r="G476" s="9" t="e">
        <f>1-((3*18.81)/(4*E476))+(18.81^3/(16*E476^3))</f>
        <v>#DIV/0!</v>
      </c>
      <c r="K476" s="9">
        <f>A476</f>
        <v>0</v>
      </c>
      <c r="N476" s="10" t="e">
        <f>L476/G476</f>
        <v>#DIV/0!</v>
      </c>
      <c r="O476" s="9" t="e">
        <f>M476/#REF!</f>
        <v>#REF!</v>
      </c>
      <c r="R476" s="18"/>
      <c r="S476" s="19" t="e">
        <f t="shared" si="50"/>
        <v>#DIV/0!</v>
      </c>
      <c r="T476" s="19" t="e">
        <f t="shared" si="51"/>
        <v>#DIV/0!</v>
      </c>
      <c r="U476" s="19" t="e">
        <f t="shared" si="52"/>
        <v>#DIV/0!</v>
      </c>
      <c r="V476" s="19" t="e">
        <f>S476+(T476*0.235)+(U476*0.005)</f>
        <v>#DIV/0!</v>
      </c>
      <c r="W476" s="19" t="e">
        <f>T476/S476</f>
        <v>#DIV/0!</v>
      </c>
      <c r="Y476" s="9" t="e">
        <f>X476/22400*1000/(I476*0.000001)</f>
        <v>#DIV/0!</v>
      </c>
      <c r="Z476" s="9" t="e">
        <f>X476/(I476*0.000001)*1000000000</f>
        <v>#DIV/0!</v>
      </c>
    </row>
    <row r="477" spans="5:26" x14ac:dyDescent="0.2">
      <c r="E477" s="9" t="e">
        <f t="shared" si="48"/>
        <v>#DIV/0!</v>
      </c>
      <c r="F477" s="9">
        <f t="shared" si="49"/>
        <v>0</v>
      </c>
      <c r="G477" s="9" t="e">
        <f>1-((3*18.81)/(4*E477))+(18.81^3/(16*E477^3))</f>
        <v>#DIV/0!</v>
      </c>
      <c r="K477" s="9">
        <f>A477</f>
        <v>0</v>
      </c>
      <c r="N477" s="10" t="e">
        <f>L477/G477</f>
        <v>#DIV/0!</v>
      </c>
      <c r="O477" s="9" t="e">
        <f>M477/#REF!</f>
        <v>#REF!</v>
      </c>
      <c r="R477" s="18"/>
      <c r="S477" s="19" t="e">
        <f t="shared" si="50"/>
        <v>#DIV/0!</v>
      </c>
      <c r="T477" s="19" t="e">
        <f t="shared" si="51"/>
        <v>#DIV/0!</v>
      </c>
      <c r="U477" s="19" t="e">
        <f t="shared" si="52"/>
        <v>#DIV/0!</v>
      </c>
      <c r="V477" s="19" t="e">
        <f>S477+(T477*0.235)+(U477*0.005)</f>
        <v>#DIV/0!</v>
      </c>
      <c r="W477" s="19" t="e">
        <f>T477/S477</f>
        <v>#DIV/0!</v>
      </c>
      <c r="Y477" s="9" t="e">
        <f>X477/22400*1000/(I477*0.000001)</f>
        <v>#DIV/0!</v>
      </c>
      <c r="Z477" s="9" t="e">
        <f>X477/(I477*0.000001)*1000000000</f>
        <v>#DIV/0!</v>
      </c>
    </row>
    <row r="478" spans="5:26" x14ac:dyDescent="0.2">
      <c r="E478" s="9" t="e">
        <f t="shared" si="48"/>
        <v>#DIV/0!</v>
      </c>
      <c r="F478" s="9">
        <f t="shared" si="49"/>
        <v>0</v>
      </c>
      <c r="G478" s="9" t="e">
        <f>1-((3*18.81)/(4*E478))+(18.81^3/(16*E478^3))</f>
        <v>#DIV/0!</v>
      </c>
      <c r="K478" s="9">
        <f>A478</f>
        <v>0</v>
      </c>
      <c r="N478" s="10" t="e">
        <f>L478/G478</f>
        <v>#DIV/0!</v>
      </c>
      <c r="O478" s="9" t="e">
        <f>M478/#REF!</f>
        <v>#REF!</v>
      </c>
      <c r="R478" s="18"/>
      <c r="S478" s="19" t="e">
        <f t="shared" si="50"/>
        <v>#DIV/0!</v>
      </c>
      <c r="T478" s="19" t="e">
        <f t="shared" si="51"/>
        <v>#DIV/0!</v>
      </c>
      <c r="U478" s="19" t="e">
        <f t="shared" si="52"/>
        <v>#DIV/0!</v>
      </c>
      <c r="V478" s="19" t="e">
        <f>S478+(T478*0.235)+(U478*0.005)</f>
        <v>#DIV/0!</v>
      </c>
      <c r="W478" s="19" t="e">
        <f>T478/S478</f>
        <v>#DIV/0!</v>
      </c>
      <c r="Y478" s="9" t="e">
        <f>X478/22400*1000/(I478*0.000001)</f>
        <v>#DIV/0!</v>
      </c>
      <c r="Z478" s="9" t="e">
        <f>X478/(I478*0.000001)*1000000000</f>
        <v>#DIV/0!</v>
      </c>
    </row>
    <row r="479" spans="5:26" x14ac:dyDescent="0.2">
      <c r="E479" s="9" t="e">
        <f t="shared" si="48"/>
        <v>#DIV/0!</v>
      </c>
      <c r="F479" s="9">
        <f t="shared" si="49"/>
        <v>0</v>
      </c>
      <c r="G479" s="9" t="e">
        <f>1-((3*18.81)/(4*E479))+(18.81^3/(16*E479^3))</f>
        <v>#DIV/0!</v>
      </c>
      <c r="K479" s="9">
        <f>A479</f>
        <v>0</v>
      </c>
      <c r="N479" s="10" t="e">
        <f>L479/G479</f>
        <v>#DIV/0!</v>
      </c>
      <c r="O479" s="9" t="e">
        <f>M479/#REF!</f>
        <v>#REF!</v>
      </c>
      <c r="R479" s="18"/>
      <c r="S479" s="19" t="e">
        <f t="shared" si="50"/>
        <v>#DIV/0!</v>
      </c>
      <c r="T479" s="19" t="e">
        <f t="shared" si="51"/>
        <v>#DIV/0!</v>
      </c>
      <c r="U479" s="19" t="e">
        <f t="shared" si="52"/>
        <v>#DIV/0!</v>
      </c>
      <c r="V479" s="19" t="e">
        <f>S479+(T479*0.235)+(U479*0.005)</f>
        <v>#DIV/0!</v>
      </c>
      <c r="W479" s="19" t="e">
        <f>T479/S479</f>
        <v>#DIV/0!</v>
      </c>
      <c r="Y479" s="9" t="e">
        <f>X479/22400*1000/(I479*0.000001)</f>
        <v>#DIV/0!</v>
      </c>
      <c r="Z479" s="9" t="e">
        <f>X479/(I479*0.000001)*1000000000</f>
        <v>#DIV/0!</v>
      </c>
    </row>
    <row r="480" spans="5:26" x14ac:dyDescent="0.2">
      <c r="E480" s="9" t="e">
        <f t="shared" si="48"/>
        <v>#DIV/0!</v>
      </c>
      <c r="F480" s="9">
        <f t="shared" si="49"/>
        <v>0</v>
      </c>
      <c r="G480" s="9" t="e">
        <f>1-((3*18.81)/(4*E480))+(18.81^3/(16*E480^3))</f>
        <v>#DIV/0!</v>
      </c>
      <c r="K480" s="9">
        <f>A480</f>
        <v>0</v>
      </c>
      <c r="N480" s="10" t="e">
        <f>L480/G480</f>
        <v>#DIV/0!</v>
      </c>
      <c r="O480" s="9" t="e">
        <f>M480/#REF!</f>
        <v>#REF!</v>
      </c>
      <c r="R480" s="18"/>
      <c r="S480" s="19" t="e">
        <f t="shared" si="50"/>
        <v>#DIV/0!</v>
      </c>
      <c r="T480" s="19" t="e">
        <f t="shared" si="51"/>
        <v>#DIV/0!</v>
      </c>
      <c r="U480" s="19" t="e">
        <f t="shared" si="52"/>
        <v>#DIV/0!</v>
      </c>
      <c r="V480" s="19" t="e">
        <f>S480+(T480*0.235)+(U480*0.005)</f>
        <v>#DIV/0!</v>
      </c>
      <c r="W480" s="19" t="e">
        <f>T480/S480</f>
        <v>#DIV/0!</v>
      </c>
      <c r="Y480" s="9" t="e">
        <f>X480/22400*1000/(I480*0.000001)</f>
        <v>#DIV/0!</v>
      </c>
      <c r="Z480" s="9" t="e">
        <f>X480/(I480*0.000001)*1000000000</f>
        <v>#DIV/0!</v>
      </c>
    </row>
    <row r="481" spans="5:26" x14ac:dyDescent="0.2">
      <c r="E481" s="9" t="e">
        <f t="shared" si="48"/>
        <v>#DIV/0!</v>
      </c>
      <c r="F481" s="9">
        <f t="shared" si="49"/>
        <v>0</v>
      </c>
      <c r="G481" s="9" t="e">
        <f>1-((3*18.81)/(4*E481))+(18.81^3/(16*E481^3))</f>
        <v>#DIV/0!</v>
      </c>
      <c r="K481" s="9">
        <f>A481</f>
        <v>0</v>
      </c>
      <c r="N481" s="10" t="e">
        <f>L481/G481</f>
        <v>#DIV/0!</v>
      </c>
      <c r="O481" s="9" t="e">
        <f>M481/#REF!</f>
        <v>#REF!</v>
      </c>
      <c r="R481" s="18"/>
      <c r="S481" s="19" t="e">
        <f t="shared" si="50"/>
        <v>#DIV/0!</v>
      </c>
      <c r="T481" s="19" t="e">
        <f t="shared" si="51"/>
        <v>#DIV/0!</v>
      </c>
      <c r="U481" s="19" t="e">
        <f t="shared" si="52"/>
        <v>#DIV/0!</v>
      </c>
      <c r="V481" s="19" t="e">
        <f>S481+(T481*0.235)+(U481*0.005)</f>
        <v>#DIV/0!</v>
      </c>
      <c r="W481" s="19" t="e">
        <f>T481/S481</f>
        <v>#DIV/0!</v>
      </c>
      <c r="Y481" s="9" t="e">
        <f>X481/22400*1000/(I481*0.000001)</f>
        <v>#DIV/0!</v>
      </c>
      <c r="Z481" s="9" t="e">
        <f>X481/(I481*0.000001)*1000000000</f>
        <v>#DIV/0!</v>
      </c>
    </row>
    <row r="482" spans="5:26" x14ac:dyDescent="0.2">
      <c r="E482" s="9" t="e">
        <f t="shared" si="48"/>
        <v>#DIV/0!</v>
      </c>
      <c r="F482" s="9">
        <f t="shared" si="49"/>
        <v>0</v>
      </c>
      <c r="G482" s="9" t="e">
        <f>1-((3*18.81)/(4*E482))+(18.81^3/(16*E482^3))</f>
        <v>#DIV/0!</v>
      </c>
      <c r="K482" s="9">
        <f>A482</f>
        <v>0</v>
      </c>
      <c r="N482" s="10" t="e">
        <f>L482/G482</f>
        <v>#DIV/0!</v>
      </c>
      <c r="O482" s="9" t="e">
        <f>M482/#REF!</f>
        <v>#REF!</v>
      </c>
      <c r="R482" s="18"/>
      <c r="S482" s="19" t="e">
        <f t="shared" si="50"/>
        <v>#DIV/0!</v>
      </c>
      <c r="T482" s="19" t="e">
        <f t="shared" si="51"/>
        <v>#DIV/0!</v>
      </c>
      <c r="U482" s="19" t="e">
        <f t="shared" si="52"/>
        <v>#DIV/0!</v>
      </c>
      <c r="V482" s="19" t="e">
        <f>S482+(T482*0.235)+(U482*0.005)</f>
        <v>#DIV/0!</v>
      </c>
      <c r="W482" s="19" t="e">
        <f>T482/S482</f>
        <v>#DIV/0!</v>
      </c>
      <c r="Y482" s="9" t="e">
        <f>X482/22400*1000/(I482*0.000001)</f>
        <v>#DIV/0!</v>
      </c>
      <c r="Z482" s="9" t="e">
        <f>X482/(I482*0.000001)*1000000000</f>
        <v>#DIV/0!</v>
      </c>
    </row>
    <row r="483" spans="5:26" x14ac:dyDescent="0.2">
      <c r="E483" s="9" t="e">
        <f t="shared" si="48"/>
        <v>#DIV/0!</v>
      </c>
      <c r="F483" s="9">
        <f t="shared" si="49"/>
        <v>0</v>
      </c>
      <c r="G483" s="9" t="e">
        <f>1-((3*18.81)/(4*E483))+(18.81^3/(16*E483^3))</f>
        <v>#DIV/0!</v>
      </c>
      <c r="K483" s="9">
        <f>A483</f>
        <v>0</v>
      </c>
      <c r="N483" s="10" t="e">
        <f>L483/G483</f>
        <v>#DIV/0!</v>
      </c>
      <c r="O483" s="9" t="e">
        <f>M483/#REF!</f>
        <v>#REF!</v>
      </c>
      <c r="R483" s="18"/>
      <c r="S483" s="19" t="e">
        <f t="shared" si="50"/>
        <v>#DIV/0!</v>
      </c>
      <c r="T483" s="19" t="e">
        <f t="shared" si="51"/>
        <v>#DIV/0!</v>
      </c>
      <c r="U483" s="19" t="e">
        <f t="shared" si="52"/>
        <v>#DIV/0!</v>
      </c>
      <c r="V483" s="19" t="e">
        <f>S483+(T483*0.235)+(U483*0.005)</f>
        <v>#DIV/0!</v>
      </c>
      <c r="W483" s="19" t="e">
        <f>T483/S483</f>
        <v>#DIV/0!</v>
      </c>
      <c r="Y483" s="9" t="e">
        <f>X483/22400*1000/(I483*0.000001)</f>
        <v>#DIV/0!</v>
      </c>
      <c r="Z483" s="9" t="e">
        <f>X483/(I483*0.000001)*1000000000</f>
        <v>#DIV/0!</v>
      </c>
    </row>
    <row r="484" spans="5:26" x14ac:dyDescent="0.2">
      <c r="E484" s="9" t="e">
        <f t="shared" si="48"/>
        <v>#DIV/0!</v>
      </c>
      <c r="F484" s="9">
        <f t="shared" si="49"/>
        <v>0</v>
      </c>
      <c r="G484" s="9" t="e">
        <f>1-((3*18.81)/(4*E484))+(18.81^3/(16*E484^3))</f>
        <v>#DIV/0!</v>
      </c>
      <c r="K484" s="9">
        <f>A484</f>
        <v>0</v>
      </c>
      <c r="N484" s="10" t="e">
        <f>L484/G484</f>
        <v>#DIV/0!</v>
      </c>
      <c r="O484" s="9" t="e">
        <f>M484/#REF!</f>
        <v>#REF!</v>
      </c>
      <c r="R484" s="18"/>
      <c r="S484" s="19" t="e">
        <f t="shared" si="50"/>
        <v>#DIV/0!</v>
      </c>
      <c r="T484" s="19" t="e">
        <f t="shared" si="51"/>
        <v>#DIV/0!</v>
      </c>
      <c r="U484" s="19" t="e">
        <f t="shared" si="52"/>
        <v>#DIV/0!</v>
      </c>
      <c r="V484" s="19" t="e">
        <f>S484+(T484*0.235)+(U484*0.005)</f>
        <v>#DIV/0!</v>
      </c>
      <c r="W484" s="19" t="e">
        <f>T484/S484</f>
        <v>#DIV/0!</v>
      </c>
      <c r="Y484" s="9" t="e">
        <f>X484/22400*1000/(I484*0.000001)</f>
        <v>#DIV/0!</v>
      </c>
      <c r="Z484" s="9" t="e">
        <f>X484/(I484*0.000001)*1000000000</f>
        <v>#DIV/0!</v>
      </c>
    </row>
    <row r="485" spans="5:26" x14ac:dyDescent="0.2">
      <c r="E485" s="9" t="e">
        <f t="shared" si="48"/>
        <v>#DIV/0!</v>
      </c>
      <c r="F485" s="9">
        <f t="shared" si="49"/>
        <v>0</v>
      </c>
      <c r="G485" s="9" t="e">
        <f>1-((3*18.81)/(4*E485))+(18.81^3/(16*E485^3))</f>
        <v>#DIV/0!</v>
      </c>
      <c r="K485" s="9">
        <f>A485</f>
        <v>0</v>
      </c>
      <c r="N485" s="10" t="e">
        <f>L485/G485</f>
        <v>#DIV/0!</v>
      </c>
      <c r="O485" s="9" t="e">
        <f>M485/#REF!</f>
        <v>#REF!</v>
      </c>
      <c r="R485" s="18"/>
      <c r="S485" s="19" t="e">
        <f t="shared" si="50"/>
        <v>#DIV/0!</v>
      </c>
      <c r="T485" s="19" t="e">
        <f t="shared" si="51"/>
        <v>#DIV/0!</v>
      </c>
      <c r="U485" s="19" t="e">
        <f t="shared" si="52"/>
        <v>#DIV/0!</v>
      </c>
      <c r="V485" s="19" t="e">
        <f>S485+(T485*0.235)+(U485*0.005)</f>
        <v>#DIV/0!</v>
      </c>
      <c r="W485" s="19" t="e">
        <f>T485/S485</f>
        <v>#DIV/0!</v>
      </c>
      <c r="Y485" s="9" t="e">
        <f>X485/22400*1000/(I485*0.000001)</f>
        <v>#DIV/0!</v>
      </c>
      <c r="Z485" s="9" t="e">
        <f>X485/(I485*0.000001)*1000000000</f>
        <v>#DIV/0!</v>
      </c>
    </row>
    <row r="486" spans="5:26" x14ac:dyDescent="0.2">
      <c r="E486" s="9" t="e">
        <f t="shared" si="48"/>
        <v>#DIV/0!</v>
      </c>
      <c r="F486" s="9">
        <f t="shared" si="49"/>
        <v>0</v>
      </c>
      <c r="G486" s="9" t="e">
        <f>1-((3*18.81)/(4*E486))+(18.81^3/(16*E486^3))</f>
        <v>#DIV/0!</v>
      </c>
      <c r="K486" s="9">
        <f>A486</f>
        <v>0</v>
      </c>
      <c r="N486" s="10" t="e">
        <f>L486/G486</f>
        <v>#DIV/0!</v>
      </c>
      <c r="O486" s="9" t="e">
        <f>M486/#REF!</f>
        <v>#REF!</v>
      </c>
      <c r="R486" s="18"/>
      <c r="S486" s="19" t="e">
        <f t="shared" si="50"/>
        <v>#DIV/0!</v>
      </c>
      <c r="T486" s="19" t="e">
        <f t="shared" si="51"/>
        <v>#DIV/0!</v>
      </c>
      <c r="U486" s="19" t="e">
        <f t="shared" si="52"/>
        <v>#DIV/0!</v>
      </c>
      <c r="V486" s="19" t="e">
        <f>S486+(T486*0.235)+(U486*0.005)</f>
        <v>#DIV/0!</v>
      </c>
      <c r="W486" s="19" t="e">
        <f>T486/S486</f>
        <v>#DIV/0!</v>
      </c>
      <c r="Y486" s="9" t="e">
        <f>X486/22400*1000/(I486*0.000001)</f>
        <v>#DIV/0!</v>
      </c>
      <c r="Z486" s="9" t="e">
        <f>X486/(I486*0.000001)*1000000000</f>
        <v>#DIV/0!</v>
      </c>
    </row>
    <row r="487" spans="5:26" x14ac:dyDescent="0.2">
      <c r="E487" s="9" t="e">
        <f t="shared" si="48"/>
        <v>#DIV/0!</v>
      </c>
      <c r="F487" s="9">
        <f t="shared" si="49"/>
        <v>0</v>
      </c>
      <c r="G487" s="9" t="e">
        <f>1-((3*18.81)/(4*E487))+(18.81^3/(16*E487^3))</f>
        <v>#DIV/0!</v>
      </c>
      <c r="K487" s="9">
        <f>A487</f>
        <v>0</v>
      </c>
      <c r="N487" s="10" t="e">
        <f>L487/G487</f>
        <v>#DIV/0!</v>
      </c>
      <c r="O487" s="9" t="e">
        <f>M487/#REF!</f>
        <v>#REF!</v>
      </c>
      <c r="R487" s="18"/>
      <c r="S487" s="19" t="e">
        <f t="shared" si="50"/>
        <v>#DIV/0!</v>
      </c>
      <c r="T487" s="19" t="e">
        <f t="shared" si="51"/>
        <v>#DIV/0!</v>
      </c>
      <c r="U487" s="19" t="e">
        <f t="shared" si="52"/>
        <v>#DIV/0!</v>
      </c>
      <c r="V487" s="19" t="e">
        <f>S487+(T487*0.235)+(U487*0.005)</f>
        <v>#DIV/0!</v>
      </c>
      <c r="W487" s="19" t="e">
        <f>T487/S487</f>
        <v>#DIV/0!</v>
      </c>
      <c r="Y487" s="9" t="e">
        <f>X487/22400*1000/(I487*0.000001)</f>
        <v>#DIV/0!</v>
      </c>
      <c r="Z487" s="9" t="e">
        <f>X487/(I487*0.000001)*1000000000</f>
        <v>#DIV/0!</v>
      </c>
    </row>
    <row r="488" spans="5:26" x14ac:dyDescent="0.2">
      <c r="E488" s="9" t="e">
        <f t="shared" si="48"/>
        <v>#DIV/0!</v>
      </c>
      <c r="F488" s="9">
        <f t="shared" si="49"/>
        <v>0</v>
      </c>
      <c r="G488" s="9" t="e">
        <f>1-((3*18.81)/(4*E488))+(18.81^3/(16*E488^3))</f>
        <v>#DIV/0!</v>
      </c>
      <c r="K488" s="9">
        <f>A488</f>
        <v>0</v>
      </c>
      <c r="N488" s="10" t="e">
        <f>L488/G488</f>
        <v>#DIV/0!</v>
      </c>
      <c r="O488" s="9" t="e">
        <f>M488/#REF!</f>
        <v>#REF!</v>
      </c>
      <c r="R488" s="18"/>
      <c r="S488" s="19" t="e">
        <f t="shared" si="50"/>
        <v>#DIV/0!</v>
      </c>
      <c r="T488" s="19" t="e">
        <f t="shared" si="51"/>
        <v>#DIV/0!</v>
      </c>
      <c r="U488" s="19" t="e">
        <f t="shared" si="52"/>
        <v>#DIV/0!</v>
      </c>
      <c r="V488" s="19" t="e">
        <f>S488+(T488*0.235)+(U488*0.005)</f>
        <v>#DIV/0!</v>
      </c>
      <c r="W488" s="19" t="e">
        <f>T488/S488</f>
        <v>#DIV/0!</v>
      </c>
      <c r="Y488" s="9" t="e">
        <f>X488/22400*1000/(I488*0.000001)</f>
        <v>#DIV/0!</v>
      </c>
      <c r="Z488" s="9" t="e">
        <f>X488/(I488*0.000001)*1000000000</f>
        <v>#DIV/0!</v>
      </c>
    </row>
    <row r="489" spans="5:26" x14ac:dyDescent="0.2">
      <c r="E489" s="9" t="e">
        <f t="shared" si="48"/>
        <v>#DIV/0!</v>
      </c>
      <c r="F489" s="9">
        <f t="shared" si="49"/>
        <v>0</v>
      </c>
      <c r="G489" s="9" t="e">
        <f>1-((3*18.81)/(4*E489))+(18.81^3/(16*E489^3))</f>
        <v>#DIV/0!</v>
      </c>
      <c r="K489" s="9">
        <f>A489</f>
        <v>0</v>
      </c>
      <c r="N489" s="10" t="e">
        <f>L489/G489</f>
        <v>#DIV/0!</v>
      </c>
      <c r="O489" s="9" t="e">
        <f>M489/#REF!</f>
        <v>#REF!</v>
      </c>
      <c r="R489" s="18"/>
      <c r="S489" s="19" t="e">
        <f t="shared" si="50"/>
        <v>#DIV/0!</v>
      </c>
      <c r="T489" s="19" t="e">
        <f t="shared" si="51"/>
        <v>#DIV/0!</v>
      </c>
      <c r="U489" s="19" t="e">
        <f t="shared" si="52"/>
        <v>#DIV/0!</v>
      </c>
      <c r="V489" s="19" t="e">
        <f>S489+(T489*0.235)+(U489*0.005)</f>
        <v>#DIV/0!</v>
      </c>
      <c r="W489" s="19" t="e">
        <f>T489/S489</f>
        <v>#DIV/0!</v>
      </c>
      <c r="Y489" s="9" t="e">
        <f>X489/22400*1000/(I489*0.000001)</f>
        <v>#DIV/0!</v>
      </c>
      <c r="Z489" s="9" t="e">
        <f>X489/(I489*0.000001)*1000000000</f>
        <v>#DIV/0!</v>
      </c>
    </row>
    <row r="490" spans="5:26" x14ac:dyDescent="0.2">
      <c r="E490" s="9" t="e">
        <f t="shared" si="48"/>
        <v>#DIV/0!</v>
      </c>
      <c r="F490" s="9">
        <f t="shared" si="49"/>
        <v>0</v>
      </c>
      <c r="G490" s="9" t="e">
        <f>1-((3*18.81)/(4*E490))+(18.81^3/(16*E490^3))</f>
        <v>#DIV/0!</v>
      </c>
      <c r="K490" s="9">
        <f>A490</f>
        <v>0</v>
      </c>
      <c r="N490" s="10" t="e">
        <f>L490/G490</f>
        <v>#DIV/0!</v>
      </c>
      <c r="O490" s="9" t="e">
        <f>M490/#REF!</f>
        <v>#REF!</v>
      </c>
      <c r="R490" s="18"/>
      <c r="S490" s="19" t="e">
        <f t="shared" si="50"/>
        <v>#DIV/0!</v>
      </c>
      <c r="T490" s="19" t="e">
        <f t="shared" si="51"/>
        <v>#DIV/0!</v>
      </c>
      <c r="U490" s="19" t="e">
        <f t="shared" si="52"/>
        <v>#DIV/0!</v>
      </c>
      <c r="V490" s="19" t="e">
        <f>S490+(T490*0.235)+(U490*0.005)</f>
        <v>#DIV/0!</v>
      </c>
      <c r="W490" s="19" t="e">
        <f>T490/S490</f>
        <v>#DIV/0!</v>
      </c>
      <c r="Y490" s="9" t="e">
        <f>X490/22400*1000/(I490*0.000001)</f>
        <v>#DIV/0!</v>
      </c>
      <c r="Z490" s="9" t="e">
        <f>X490/(I490*0.000001)*1000000000</f>
        <v>#DIV/0!</v>
      </c>
    </row>
    <row r="491" spans="5:26" x14ac:dyDescent="0.2">
      <c r="E491" s="9" t="e">
        <f t="shared" si="48"/>
        <v>#DIV/0!</v>
      </c>
      <c r="F491" s="9">
        <f t="shared" si="49"/>
        <v>0</v>
      </c>
      <c r="G491" s="9" t="e">
        <f>1-((3*18.81)/(4*E491))+(18.81^3/(16*E491^3))</f>
        <v>#DIV/0!</v>
      </c>
      <c r="K491" s="9">
        <f>A491</f>
        <v>0</v>
      </c>
      <c r="N491" s="10" t="e">
        <f>L491/G491</f>
        <v>#DIV/0!</v>
      </c>
      <c r="O491" s="9" t="e">
        <f>M491/#REF!</f>
        <v>#REF!</v>
      </c>
      <c r="R491" s="18"/>
      <c r="S491" s="19" t="e">
        <f t="shared" si="50"/>
        <v>#DIV/0!</v>
      </c>
      <c r="T491" s="19" t="e">
        <f t="shared" si="51"/>
        <v>#DIV/0!</v>
      </c>
      <c r="U491" s="19" t="e">
        <f t="shared" si="52"/>
        <v>#DIV/0!</v>
      </c>
      <c r="V491" s="19" t="e">
        <f>S491+(T491*0.235)+(U491*0.005)</f>
        <v>#DIV/0!</v>
      </c>
      <c r="W491" s="19" t="e">
        <f>T491/S491</f>
        <v>#DIV/0!</v>
      </c>
      <c r="Y491" s="9" t="e">
        <f>X491/22400*1000/(I491*0.000001)</f>
        <v>#DIV/0!</v>
      </c>
      <c r="Z491" s="9" t="e">
        <f>X491/(I491*0.000001)*1000000000</f>
        <v>#DIV/0!</v>
      </c>
    </row>
    <row r="492" spans="5:26" x14ac:dyDescent="0.2">
      <c r="E492" s="9" t="e">
        <f t="shared" si="48"/>
        <v>#DIV/0!</v>
      </c>
      <c r="F492" s="9">
        <f t="shared" si="49"/>
        <v>0</v>
      </c>
      <c r="G492" s="9" t="e">
        <f>1-((3*18.81)/(4*E492))+(18.81^3/(16*E492^3))</f>
        <v>#DIV/0!</v>
      </c>
      <c r="K492" s="9">
        <f>A492</f>
        <v>0</v>
      </c>
      <c r="N492" s="10" t="e">
        <f>L492/G492</f>
        <v>#DIV/0!</v>
      </c>
      <c r="O492" s="9" t="e">
        <f>M492/#REF!</f>
        <v>#REF!</v>
      </c>
      <c r="R492" s="18"/>
      <c r="S492" s="19" t="e">
        <f t="shared" si="50"/>
        <v>#DIV/0!</v>
      </c>
      <c r="T492" s="19" t="e">
        <f t="shared" si="51"/>
        <v>#DIV/0!</v>
      </c>
      <c r="U492" s="19" t="e">
        <f t="shared" si="52"/>
        <v>#DIV/0!</v>
      </c>
      <c r="V492" s="19" t="e">
        <f>S492+(T492*0.235)+(U492*0.005)</f>
        <v>#DIV/0!</v>
      </c>
      <c r="W492" s="19" t="e">
        <f>T492/S492</f>
        <v>#DIV/0!</v>
      </c>
      <c r="Y492" s="9" t="e">
        <f>X492/22400*1000/(I492*0.000001)</f>
        <v>#DIV/0!</v>
      </c>
      <c r="Z492" s="9" t="e">
        <f>X492/(I492*0.000001)*1000000000</f>
        <v>#DIV/0!</v>
      </c>
    </row>
    <row r="493" spans="5:26" x14ac:dyDescent="0.2">
      <c r="E493" s="9" t="e">
        <f t="shared" si="48"/>
        <v>#DIV/0!</v>
      </c>
      <c r="F493" s="9">
        <f t="shared" si="49"/>
        <v>0</v>
      </c>
      <c r="G493" s="9" t="e">
        <f>1-((3*18.81)/(4*E493))+(18.81^3/(16*E493^3))</f>
        <v>#DIV/0!</v>
      </c>
      <c r="K493" s="9">
        <f>A493</f>
        <v>0</v>
      </c>
      <c r="N493" s="10" t="e">
        <f>L493/G493</f>
        <v>#DIV/0!</v>
      </c>
      <c r="O493" s="9" t="e">
        <f>M493/#REF!</f>
        <v>#REF!</v>
      </c>
      <c r="R493" s="18"/>
      <c r="S493" s="19" t="e">
        <f t="shared" si="50"/>
        <v>#DIV/0!</v>
      </c>
      <c r="T493" s="19" t="e">
        <f t="shared" si="51"/>
        <v>#DIV/0!</v>
      </c>
      <c r="U493" s="19" t="e">
        <f t="shared" si="52"/>
        <v>#DIV/0!</v>
      </c>
      <c r="V493" s="19" t="e">
        <f>S493+(T493*0.235)+(U493*0.005)</f>
        <v>#DIV/0!</v>
      </c>
      <c r="W493" s="19" t="e">
        <f>T493/S493</f>
        <v>#DIV/0!</v>
      </c>
      <c r="Y493" s="9" t="e">
        <f>X493/22400*1000/(I493*0.000001)</f>
        <v>#DIV/0!</v>
      </c>
      <c r="Z493" s="9" t="e">
        <f>X493/(I493*0.000001)*1000000000</f>
        <v>#DIV/0!</v>
      </c>
    </row>
    <row r="494" spans="5:26" x14ac:dyDescent="0.2">
      <c r="E494" s="9" t="e">
        <f t="shared" si="48"/>
        <v>#DIV/0!</v>
      </c>
      <c r="F494" s="9">
        <f t="shared" si="49"/>
        <v>0</v>
      </c>
      <c r="G494" s="9" t="e">
        <f>1-((3*18.81)/(4*E494))+(18.81^3/(16*E494^3))</f>
        <v>#DIV/0!</v>
      </c>
      <c r="K494" s="9">
        <f>A494</f>
        <v>0</v>
      </c>
      <c r="N494" s="10" t="e">
        <f>L494/G494</f>
        <v>#DIV/0!</v>
      </c>
      <c r="O494" s="9" t="e">
        <f>M494/#REF!</f>
        <v>#REF!</v>
      </c>
      <c r="R494" s="18"/>
      <c r="S494" s="19" t="e">
        <f t="shared" si="50"/>
        <v>#DIV/0!</v>
      </c>
      <c r="T494" s="19" t="e">
        <f t="shared" si="51"/>
        <v>#DIV/0!</v>
      </c>
      <c r="U494" s="19" t="e">
        <f t="shared" si="52"/>
        <v>#DIV/0!</v>
      </c>
      <c r="V494" s="19" t="e">
        <f>S494+(T494*0.235)+(U494*0.005)</f>
        <v>#DIV/0!</v>
      </c>
      <c r="W494" s="19" t="e">
        <f>T494/S494</f>
        <v>#DIV/0!</v>
      </c>
      <c r="Y494" s="9" t="e">
        <f>X494/22400*1000/(I494*0.000001)</f>
        <v>#DIV/0!</v>
      </c>
      <c r="Z494" s="9" t="e">
        <f>X494/(I494*0.000001)*1000000000</f>
        <v>#DIV/0!</v>
      </c>
    </row>
    <row r="495" spans="5:26" x14ac:dyDescent="0.2">
      <c r="E495" s="9" t="e">
        <f t="shared" si="48"/>
        <v>#DIV/0!</v>
      </c>
      <c r="F495" s="9">
        <f t="shared" si="49"/>
        <v>0</v>
      </c>
      <c r="G495" s="9" t="e">
        <f>1-((3*18.81)/(4*E495))+(18.81^3/(16*E495^3))</f>
        <v>#DIV/0!</v>
      </c>
      <c r="K495" s="9">
        <f>A495</f>
        <v>0</v>
      </c>
      <c r="N495" s="10" t="e">
        <f>L495/G495</f>
        <v>#DIV/0!</v>
      </c>
      <c r="O495" s="9" t="e">
        <f>M495/#REF!</f>
        <v>#REF!</v>
      </c>
      <c r="R495" s="18"/>
      <c r="S495" s="19" t="e">
        <f t="shared" si="50"/>
        <v>#DIV/0!</v>
      </c>
      <c r="T495" s="19" t="e">
        <f t="shared" si="51"/>
        <v>#DIV/0!</v>
      </c>
      <c r="U495" s="19" t="e">
        <f t="shared" si="52"/>
        <v>#DIV/0!</v>
      </c>
      <c r="V495" s="19" t="e">
        <f>S495+(T495*0.235)+(U495*0.005)</f>
        <v>#DIV/0!</v>
      </c>
      <c r="W495" s="19" t="e">
        <f>T495/S495</f>
        <v>#DIV/0!</v>
      </c>
      <c r="Y495" s="9" t="e">
        <f>X495/22400*1000/(I495*0.000001)</f>
        <v>#DIV/0!</v>
      </c>
      <c r="Z495" s="9" t="e">
        <f>X495/(I495*0.000001)*1000000000</f>
        <v>#DIV/0!</v>
      </c>
    </row>
    <row r="496" spans="5:26" x14ac:dyDescent="0.2">
      <c r="E496" s="9" t="e">
        <f t="shared" si="48"/>
        <v>#DIV/0!</v>
      </c>
      <c r="F496" s="9">
        <f t="shared" si="49"/>
        <v>0</v>
      </c>
      <c r="G496" s="9" t="e">
        <f>1-((3*18.81)/(4*E496))+(18.81^3/(16*E496^3))</f>
        <v>#DIV/0!</v>
      </c>
      <c r="K496" s="9">
        <f>A496</f>
        <v>0</v>
      </c>
      <c r="N496" s="10" t="e">
        <f>L496/G496</f>
        <v>#DIV/0!</v>
      </c>
      <c r="O496" s="9" t="e">
        <f>M496/#REF!</f>
        <v>#REF!</v>
      </c>
      <c r="R496" s="18"/>
      <c r="S496" s="19" t="e">
        <f t="shared" si="50"/>
        <v>#DIV/0!</v>
      </c>
      <c r="T496" s="19" t="e">
        <f t="shared" si="51"/>
        <v>#DIV/0!</v>
      </c>
      <c r="U496" s="19" t="e">
        <f t="shared" si="52"/>
        <v>#DIV/0!</v>
      </c>
      <c r="V496" s="19" t="e">
        <f>S496+(T496*0.235)+(U496*0.005)</f>
        <v>#DIV/0!</v>
      </c>
      <c r="W496" s="19" t="e">
        <f>T496/S496</f>
        <v>#DIV/0!</v>
      </c>
      <c r="Y496" s="9" t="e">
        <f>X496/22400*1000/(I496*0.000001)</f>
        <v>#DIV/0!</v>
      </c>
      <c r="Z496" s="9" t="e">
        <f>X496/(I496*0.000001)*1000000000</f>
        <v>#DIV/0!</v>
      </c>
    </row>
    <row r="497" spans="5:26" x14ac:dyDescent="0.2">
      <c r="E497" s="9" t="e">
        <f t="shared" si="48"/>
        <v>#DIV/0!</v>
      </c>
      <c r="F497" s="9">
        <f t="shared" si="49"/>
        <v>0</v>
      </c>
      <c r="G497" s="9" t="e">
        <f>1-((3*18.81)/(4*E497))+(18.81^3/(16*E497^3))</f>
        <v>#DIV/0!</v>
      </c>
      <c r="K497" s="9">
        <f>A497</f>
        <v>0</v>
      </c>
      <c r="N497" s="10" t="e">
        <f>L497/G497</f>
        <v>#DIV/0!</v>
      </c>
      <c r="O497" s="9" t="e">
        <f>M497/#REF!</f>
        <v>#REF!</v>
      </c>
      <c r="R497" s="18"/>
      <c r="S497" s="19" t="e">
        <f t="shared" si="50"/>
        <v>#DIV/0!</v>
      </c>
      <c r="T497" s="19" t="e">
        <f t="shared" si="51"/>
        <v>#DIV/0!</v>
      </c>
      <c r="U497" s="19" t="e">
        <f t="shared" si="52"/>
        <v>#DIV/0!</v>
      </c>
      <c r="V497" s="19" t="e">
        <f>S497+(T497*0.235)+(U497*0.005)</f>
        <v>#DIV/0!</v>
      </c>
      <c r="W497" s="19" t="e">
        <f>T497/S497</f>
        <v>#DIV/0!</v>
      </c>
      <c r="Y497" s="9" t="e">
        <f>X497/22400*1000/(I497*0.000001)</f>
        <v>#DIV/0!</v>
      </c>
      <c r="Z497" s="9" t="e">
        <f>X497/(I497*0.000001)*1000000000</f>
        <v>#DIV/0!</v>
      </c>
    </row>
    <row r="498" spans="5:26" x14ac:dyDescent="0.2">
      <c r="E498" s="9" t="e">
        <f t="shared" si="48"/>
        <v>#DIV/0!</v>
      </c>
      <c r="F498" s="9">
        <f t="shared" si="49"/>
        <v>0</v>
      </c>
      <c r="G498" s="9" t="e">
        <f>1-((3*18.81)/(4*E498))+(18.81^3/(16*E498^3))</f>
        <v>#DIV/0!</v>
      </c>
      <c r="K498" s="9">
        <f>A498</f>
        <v>0</v>
      </c>
      <c r="N498" s="10" t="e">
        <f>L498/G498</f>
        <v>#DIV/0!</v>
      </c>
      <c r="O498" s="9" t="e">
        <f>M498/#REF!</f>
        <v>#REF!</v>
      </c>
      <c r="R498" s="18"/>
      <c r="S498" s="19" t="e">
        <f t="shared" si="50"/>
        <v>#DIV/0!</v>
      </c>
      <c r="T498" s="19" t="e">
        <f t="shared" si="51"/>
        <v>#DIV/0!</v>
      </c>
      <c r="U498" s="19" t="e">
        <f t="shared" si="52"/>
        <v>#DIV/0!</v>
      </c>
      <c r="V498" s="19" t="e">
        <f>S498+(T498*0.235)+(U498*0.005)</f>
        <v>#DIV/0!</v>
      </c>
      <c r="W498" s="19" t="e">
        <f>T498/S498</f>
        <v>#DIV/0!</v>
      </c>
      <c r="Y498" s="9" t="e">
        <f>X498/22400*1000/(I498*0.000001)</f>
        <v>#DIV/0!</v>
      </c>
      <c r="Z498" s="9" t="e">
        <f>X498/(I498*0.000001)*1000000000</f>
        <v>#DIV/0!</v>
      </c>
    </row>
    <row r="499" spans="5:26" x14ac:dyDescent="0.2">
      <c r="E499" s="9" t="e">
        <f t="shared" si="48"/>
        <v>#DIV/0!</v>
      </c>
      <c r="F499" s="9">
        <f t="shared" si="49"/>
        <v>0</v>
      </c>
      <c r="G499" s="9" t="e">
        <f>1-((3*18.81)/(4*E499))+(18.81^3/(16*E499^3))</f>
        <v>#DIV/0!</v>
      </c>
      <c r="K499" s="9">
        <f>A499</f>
        <v>0</v>
      </c>
      <c r="N499" s="10" t="e">
        <f>L499/G499</f>
        <v>#DIV/0!</v>
      </c>
      <c r="O499" s="9" t="e">
        <f>M499/#REF!</f>
        <v>#REF!</v>
      </c>
      <c r="R499" s="18"/>
      <c r="S499" s="19" t="e">
        <f t="shared" si="50"/>
        <v>#DIV/0!</v>
      </c>
      <c r="T499" s="19" t="e">
        <f t="shared" si="51"/>
        <v>#DIV/0!</v>
      </c>
      <c r="U499" s="19" t="e">
        <f t="shared" si="52"/>
        <v>#DIV/0!</v>
      </c>
      <c r="V499" s="19" t="e">
        <f>S499+(T499*0.235)+(U499*0.005)</f>
        <v>#DIV/0!</v>
      </c>
      <c r="W499" s="19" t="e">
        <f>T499/S499</f>
        <v>#DIV/0!</v>
      </c>
      <c r="Y499" s="9" t="e">
        <f>X499/22400*1000/(I499*0.000001)</f>
        <v>#DIV/0!</v>
      </c>
      <c r="Z499" s="9" t="e">
        <f>X499/(I499*0.000001)*1000000000</f>
        <v>#DIV/0!</v>
      </c>
    </row>
    <row r="500" spans="5:26" x14ac:dyDescent="0.2">
      <c r="E500" s="9" t="e">
        <f t="shared" si="48"/>
        <v>#DIV/0!</v>
      </c>
      <c r="F500" s="9">
        <f t="shared" si="49"/>
        <v>0</v>
      </c>
      <c r="G500" s="9" t="e">
        <f>1-((3*18.81)/(4*E500))+(18.81^3/(16*E500^3))</f>
        <v>#DIV/0!</v>
      </c>
      <c r="K500" s="9">
        <f>A500</f>
        <v>0</v>
      </c>
      <c r="N500" s="10" t="e">
        <f>L500/G500</f>
        <v>#DIV/0!</v>
      </c>
      <c r="O500" s="9" t="e">
        <f>M500/#REF!</f>
        <v>#REF!</v>
      </c>
      <c r="R500" s="18"/>
      <c r="S500" s="19" t="e">
        <f t="shared" si="50"/>
        <v>#DIV/0!</v>
      </c>
      <c r="T500" s="19" t="e">
        <f t="shared" si="51"/>
        <v>#DIV/0!</v>
      </c>
      <c r="U500" s="19" t="e">
        <f t="shared" si="52"/>
        <v>#DIV/0!</v>
      </c>
      <c r="V500" s="19" t="e">
        <f>S500+(T500*0.235)+(U500*0.005)</f>
        <v>#DIV/0!</v>
      </c>
      <c r="W500" s="19" t="e">
        <f>T500/S500</f>
        <v>#DIV/0!</v>
      </c>
      <c r="Y500" s="9" t="e">
        <f>X500/22400*1000/(I500*0.000001)</f>
        <v>#DIV/0!</v>
      </c>
      <c r="Z500" s="9" t="e">
        <f>X500/(I500*0.000001)*1000000000</f>
        <v>#DIV/0!</v>
      </c>
    </row>
    <row r="501" spans="5:26" x14ac:dyDescent="0.2">
      <c r="E501" s="9" t="e">
        <f t="shared" si="48"/>
        <v>#DIV/0!</v>
      </c>
      <c r="F501" s="9">
        <f t="shared" si="49"/>
        <v>0</v>
      </c>
      <c r="G501" s="9" t="e">
        <f>1-((3*18.81)/(4*E501))+(18.81^3/(16*E501^3))</f>
        <v>#DIV/0!</v>
      </c>
      <c r="K501" s="9">
        <f>A501</f>
        <v>0</v>
      </c>
      <c r="N501" s="10" t="e">
        <f>L501/G501</f>
        <v>#DIV/0!</v>
      </c>
      <c r="O501" s="9" t="e">
        <f>M501/#REF!</f>
        <v>#REF!</v>
      </c>
      <c r="R501" s="18"/>
      <c r="S501" s="19" t="e">
        <f t="shared" si="50"/>
        <v>#DIV/0!</v>
      </c>
      <c r="T501" s="19" t="e">
        <f t="shared" si="51"/>
        <v>#DIV/0!</v>
      </c>
      <c r="U501" s="19" t="e">
        <f t="shared" si="52"/>
        <v>#DIV/0!</v>
      </c>
      <c r="V501" s="19" t="e">
        <f>S501+(T501*0.235)+(U501*0.005)</f>
        <v>#DIV/0!</v>
      </c>
      <c r="W501" s="19" t="e">
        <f>T501/S501</f>
        <v>#DIV/0!</v>
      </c>
      <c r="Y501" s="9" t="e">
        <f>X501/22400*1000/(I501*0.000001)</f>
        <v>#DIV/0!</v>
      </c>
      <c r="Z501" s="9" t="e">
        <f>X501/(I501*0.000001)*1000000000</f>
        <v>#DIV/0!</v>
      </c>
    </row>
    <row r="502" spans="5:26" x14ac:dyDescent="0.2">
      <c r="E502" s="9" t="e">
        <f t="shared" si="48"/>
        <v>#DIV/0!</v>
      </c>
      <c r="F502" s="9">
        <f t="shared" si="49"/>
        <v>0</v>
      </c>
      <c r="G502" s="9" t="e">
        <f>1-((3*18.81)/(4*E502))+(18.81^3/(16*E502^3))</f>
        <v>#DIV/0!</v>
      </c>
      <c r="K502" s="9">
        <f>A502</f>
        <v>0</v>
      </c>
      <c r="N502" s="10" t="e">
        <f>L502/G502</f>
        <v>#DIV/0!</v>
      </c>
      <c r="O502" s="9" t="e">
        <f>M502/#REF!</f>
        <v>#REF!</v>
      </c>
      <c r="R502" s="18"/>
      <c r="S502" s="19" t="e">
        <f t="shared" si="50"/>
        <v>#DIV/0!</v>
      </c>
      <c r="T502" s="19" t="e">
        <f t="shared" si="51"/>
        <v>#DIV/0!</v>
      </c>
      <c r="U502" s="19" t="e">
        <f t="shared" si="52"/>
        <v>#DIV/0!</v>
      </c>
      <c r="V502" s="19" t="e">
        <f>S502+(T502*0.235)+(U502*0.005)</f>
        <v>#DIV/0!</v>
      </c>
      <c r="W502" s="19" t="e">
        <f>T502/S502</f>
        <v>#DIV/0!</v>
      </c>
      <c r="Y502" s="9" t="e">
        <f>X502/22400*1000/(I502*0.000001)</f>
        <v>#DIV/0!</v>
      </c>
      <c r="Z502" s="9" t="e">
        <f>X502/(I502*0.000001)*1000000000</f>
        <v>#DIV/0!</v>
      </c>
    </row>
    <row r="503" spans="5:26" x14ac:dyDescent="0.2">
      <c r="E503" s="9" t="e">
        <f t="shared" si="48"/>
        <v>#DIV/0!</v>
      </c>
      <c r="F503" s="9">
        <f t="shared" si="49"/>
        <v>0</v>
      </c>
      <c r="G503" s="9" t="e">
        <f>1-((3*18.81)/(4*E503))+(18.81^3/(16*E503^3))</f>
        <v>#DIV/0!</v>
      </c>
      <c r="K503" s="9">
        <f>A503</f>
        <v>0</v>
      </c>
      <c r="N503" s="10" t="e">
        <f>L503/G503</f>
        <v>#DIV/0!</v>
      </c>
      <c r="O503" s="9" t="e">
        <f>M503/#REF!</f>
        <v>#REF!</v>
      </c>
      <c r="R503" s="18"/>
      <c r="S503" s="19" t="e">
        <f t="shared" si="50"/>
        <v>#DIV/0!</v>
      </c>
      <c r="T503" s="19" t="e">
        <f t="shared" si="51"/>
        <v>#DIV/0!</v>
      </c>
      <c r="U503" s="19" t="e">
        <f t="shared" si="52"/>
        <v>#DIV/0!</v>
      </c>
      <c r="V503" s="19" t="e">
        <f>S503+(T503*0.235)+(U503*0.005)</f>
        <v>#DIV/0!</v>
      </c>
      <c r="W503" s="19" t="e">
        <f>T503/S503</f>
        <v>#DIV/0!</v>
      </c>
      <c r="Y503" s="9" t="e">
        <f>X503/22400*1000/(I503*0.000001)</f>
        <v>#DIV/0!</v>
      </c>
      <c r="Z503" s="9" t="e">
        <f>X503/(I503*0.000001)*1000000000</f>
        <v>#DIV/0!</v>
      </c>
    </row>
    <row r="504" spans="5:26" x14ac:dyDescent="0.2">
      <c r="E504" s="9" t="e">
        <f t="shared" si="48"/>
        <v>#DIV/0!</v>
      </c>
      <c r="F504" s="9">
        <f t="shared" si="49"/>
        <v>0</v>
      </c>
      <c r="G504" s="9" t="e">
        <f>1-((3*18.81)/(4*E504))+(18.81^3/(16*E504^3))</f>
        <v>#DIV/0!</v>
      </c>
      <c r="K504" s="9">
        <f>A504</f>
        <v>0</v>
      </c>
      <c r="N504" s="10" t="e">
        <f>L504/G504</f>
        <v>#DIV/0!</v>
      </c>
      <c r="O504" s="9" t="e">
        <f>M504/#REF!</f>
        <v>#REF!</v>
      </c>
      <c r="R504" s="18"/>
      <c r="S504" s="19" t="e">
        <f t="shared" si="50"/>
        <v>#DIV/0!</v>
      </c>
      <c r="T504" s="19" t="e">
        <f t="shared" si="51"/>
        <v>#DIV/0!</v>
      </c>
      <c r="U504" s="19" t="e">
        <f t="shared" si="52"/>
        <v>#DIV/0!</v>
      </c>
      <c r="V504" s="19" t="e">
        <f>S504+(T504*0.235)+(U504*0.005)</f>
        <v>#DIV/0!</v>
      </c>
      <c r="W504" s="19" t="e">
        <f>T504/S504</f>
        <v>#DIV/0!</v>
      </c>
      <c r="Y504" s="9" t="e">
        <f>X504/22400*1000/(I504*0.000001)</f>
        <v>#DIV/0!</v>
      </c>
      <c r="Z504" s="9" t="e">
        <f>X504/(I504*0.000001)*1000000000</f>
        <v>#DIV/0!</v>
      </c>
    </row>
    <row r="505" spans="5:26" x14ac:dyDescent="0.2">
      <c r="E505" s="9" t="e">
        <f t="shared" si="48"/>
        <v>#DIV/0!</v>
      </c>
      <c r="F505" s="9">
        <f t="shared" si="49"/>
        <v>0</v>
      </c>
      <c r="G505" s="9" t="e">
        <f>1-((3*18.81)/(4*E505))+(18.81^3/(16*E505^3))</f>
        <v>#DIV/0!</v>
      </c>
      <c r="K505" s="9">
        <f>A505</f>
        <v>0</v>
      </c>
      <c r="N505" s="10" t="e">
        <f>L505/G505</f>
        <v>#DIV/0!</v>
      </c>
      <c r="O505" s="9" t="e">
        <f>M505/#REF!</f>
        <v>#REF!</v>
      </c>
      <c r="R505" s="18"/>
      <c r="S505" s="19" t="e">
        <f t="shared" si="50"/>
        <v>#DIV/0!</v>
      </c>
      <c r="T505" s="19" t="e">
        <f t="shared" si="51"/>
        <v>#DIV/0!</v>
      </c>
      <c r="U505" s="19" t="e">
        <f t="shared" si="52"/>
        <v>#DIV/0!</v>
      </c>
      <c r="V505" s="19" t="e">
        <f>S505+(T505*0.235)+(U505*0.005)</f>
        <v>#DIV/0!</v>
      </c>
      <c r="W505" s="19" t="e">
        <f>T505/S505</f>
        <v>#DIV/0!</v>
      </c>
      <c r="Y505" s="9" t="e">
        <f>X505/22400*1000/(I505*0.000001)</f>
        <v>#DIV/0!</v>
      </c>
      <c r="Z505" s="9" t="e">
        <f>X505/(I505*0.000001)*1000000000</f>
        <v>#DIV/0!</v>
      </c>
    </row>
    <row r="506" spans="5:26" x14ac:dyDescent="0.2">
      <c r="E506" s="9" t="e">
        <f t="shared" si="48"/>
        <v>#DIV/0!</v>
      </c>
      <c r="F506" s="9">
        <f t="shared" si="49"/>
        <v>0</v>
      </c>
      <c r="G506" s="9" t="e">
        <f>1-((3*18.81)/(4*E506))+(18.81^3/(16*E506^3))</f>
        <v>#DIV/0!</v>
      </c>
      <c r="K506" s="9">
        <f>A506</f>
        <v>0</v>
      </c>
      <c r="N506" s="10" t="e">
        <f>L506/G506</f>
        <v>#DIV/0!</v>
      </c>
      <c r="O506" s="9" t="e">
        <f>M506/#REF!</f>
        <v>#REF!</v>
      </c>
      <c r="R506" s="18"/>
      <c r="S506" s="19" t="e">
        <f t="shared" si="50"/>
        <v>#DIV/0!</v>
      </c>
      <c r="T506" s="19" t="e">
        <f t="shared" si="51"/>
        <v>#DIV/0!</v>
      </c>
      <c r="U506" s="19" t="e">
        <f t="shared" si="52"/>
        <v>#DIV/0!</v>
      </c>
      <c r="V506" s="19" t="e">
        <f>S506+(T506*0.235)+(U506*0.005)</f>
        <v>#DIV/0!</v>
      </c>
      <c r="W506" s="19" t="e">
        <f>T506/S506</f>
        <v>#DIV/0!</v>
      </c>
      <c r="Y506" s="9" t="e">
        <f>X506/22400*1000/(I506*0.000001)</f>
        <v>#DIV/0!</v>
      </c>
      <c r="Z506" s="9" t="e">
        <f>X506/(I506*0.000001)*1000000000</f>
        <v>#DIV/0!</v>
      </c>
    </row>
    <row r="507" spans="5:26" x14ac:dyDescent="0.2">
      <c r="E507" s="9" t="e">
        <f t="shared" si="48"/>
        <v>#DIV/0!</v>
      </c>
      <c r="F507" s="9">
        <f t="shared" si="49"/>
        <v>0</v>
      </c>
      <c r="G507" s="9" t="e">
        <f>1-((3*18.81)/(4*E507))+(18.81^3/(16*E507^3))</f>
        <v>#DIV/0!</v>
      </c>
      <c r="K507" s="9">
        <f>A507</f>
        <v>0</v>
      </c>
      <c r="N507" s="10" t="e">
        <f>L507/G507</f>
        <v>#DIV/0!</v>
      </c>
      <c r="O507" s="9" t="e">
        <f>M507/#REF!</f>
        <v>#REF!</v>
      </c>
      <c r="R507" s="18"/>
      <c r="S507" s="19" t="e">
        <f t="shared" si="50"/>
        <v>#DIV/0!</v>
      </c>
      <c r="T507" s="19" t="e">
        <f t="shared" si="51"/>
        <v>#DIV/0!</v>
      </c>
      <c r="U507" s="19" t="e">
        <f t="shared" si="52"/>
        <v>#DIV/0!</v>
      </c>
      <c r="V507" s="19" t="e">
        <f>S507+(T507*0.235)+(U507*0.005)</f>
        <v>#DIV/0!</v>
      </c>
      <c r="W507" s="19" t="e">
        <f>T507/S507</f>
        <v>#DIV/0!</v>
      </c>
      <c r="Y507" s="9" t="e">
        <f>X507/22400*1000/(I507*0.000001)</f>
        <v>#DIV/0!</v>
      </c>
      <c r="Z507" s="9" t="e">
        <f>X507/(I507*0.000001)*1000000000</f>
        <v>#DIV/0!</v>
      </c>
    </row>
    <row r="508" spans="5:26" x14ac:dyDescent="0.2">
      <c r="E508" s="9" t="e">
        <f t="shared" si="48"/>
        <v>#DIV/0!</v>
      </c>
      <c r="F508" s="9">
        <f t="shared" si="49"/>
        <v>0</v>
      </c>
      <c r="G508" s="9" t="e">
        <f>1-((3*18.81)/(4*E508))+(18.81^3/(16*E508^3))</f>
        <v>#DIV/0!</v>
      </c>
      <c r="K508" s="9">
        <f>A508</f>
        <v>0</v>
      </c>
      <c r="N508" s="10" t="e">
        <f>L508/G508</f>
        <v>#DIV/0!</v>
      </c>
      <c r="O508" s="9" t="e">
        <f>M508/#REF!</f>
        <v>#REF!</v>
      </c>
      <c r="R508" s="18"/>
      <c r="S508" s="19" t="e">
        <f t="shared" si="50"/>
        <v>#DIV/0!</v>
      </c>
      <c r="T508" s="19" t="e">
        <f t="shared" si="51"/>
        <v>#DIV/0!</v>
      </c>
      <c r="U508" s="19" t="e">
        <f t="shared" si="52"/>
        <v>#DIV/0!</v>
      </c>
      <c r="V508" s="19" t="e">
        <f>S508+(T508*0.235)+(U508*0.005)</f>
        <v>#DIV/0!</v>
      </c>
      <c r="W508" s="19" t="e">
        <f>T508/S508</f>
        <v>#DIV/0!</v>
      </c>
      <c r="Y508" s="9" t="e">
        <f>X508/22400*1000/(I508*0.000001)</f>
        <v>#DIV/0!</v>
      </c>
      <c r="Z508" s="9" t="e">
        <f>X508/(I508*0.000001)*1000000000</f>
        <v>#DIV/0!</v>
      </c>
    </row>
    <row r="509" spans="5:26" x14ac:dyDescent="0.2">
      <c r="E509" s="9" t="e">
        <f t="shared" si="48"/>
        <v>#DIV/0!</v>
      </c>
      <c r="F509" s="9">
        <f t="shared" si="49"/>
        <v>0</v>
      </c>
      <c r="G509" s="9" t="e">
        <f>1-((3*18.81)/(4*E509))+(18.81^3/(16*E509^3))</f>
        <v>#DIV/0!</v>
      </c>
      <c r="K509" s="9">
        <f>A509</f>
        <v>0</v>
      </c>
      <c r="N509" s="10" t="e">
        <f>L509/G509</f>
        <v>#DIV/0!</v>
      </c>
      <c r="O509" s="9" t="e">
        <f>M509/#REF!</f>
        <v>#REF!</v>
      </c>
      <c r="R509" s="18"/>
      <c r="S509" s="19" t="e">
        <f t="shared" si="50"/>
        <v>#DIV/0!</v>
      </c>
      <c r="T509" s="19" t="e">
        <f t="shared" si="51"/>
        <v>#DIV/0!</v>
      </c>
      <c r="U509" s="19" t="e">
        <f t="shared" si="52"/>
        <v>#DIV/0!</v>
      </c>
      <c r="V509" s="19" t="e">
        <f>S509+(T509*0.235)+(U509*0.005)</f>
        <v>#DIV/0!</v>
      </c>
      <c r="W509" s="19" t="e">
        <f>T509/S509</f>
        <v>#DIV/0!</v>
      </c>
      <c r="Y509" s="9" t="e">
        <f>X509/22400*1000/(I509*0.000001)</f>
        <v>#DIV/0!</v>
      </c>
      <c r="Z509" s="9" t="e">
        <f>X509/(I509*0.000001)*1000000000</f>
        <v>#DIV/0!</v>
      </c>
    </row>
    <row r="510" spans="5:26" x14ac:dyDescent="0.2">
      <c r="E510" s="9" t="e">
        <f t="shared" si="48"/>
        <v>#DIV/0!</v>
      </c>
      <c r="F510" s="9">
        <f t="shared" si="49"/>
        <v>0</v>
      </c>
      <c r="G510" s="9" t="e">
        <f>1-((3*18.81)/(4*E510))+(18.81^3/(16*E510^3))</f>
        <v>#DIV/0!</v>
      </c>
      <c r="K510" s="9">
        <f>A510</f>
        <v>0</v>
      </c>
      <c r="N510" s="10" t="e">
        <f>L510/G510</f>
        <v>#DIV/0!</v>
      </c>
      <c r="O510" s="9" t="e">
        <f>M510/#REF!</f>
        <v>#REF!</v>
      </c>
      <c r="R510" s="18"/>
      <c r="S510" s="19" t="e">
        <f t="shared" si="50"/>
        <v>#DIV/0!</v>
      </c>
      <c r="T510" s="19" t="e">
        <f t="shared" si="51"/>
        <v>#DIV/0!</v>
      </c>
      <c r="U510" s="19" t="e">
        <f t="shared" si="52"/>
        <v>#DIV/0!</v>
      </c>
      <c r="V510" s="19" t="e">
        <f>S510+(T510*0.235)+(U510*0.005)</f>
        <v>#DIV/0!</v>
      </c>
      <c r="W510" s="19" t="e">
        <f>T510/S510</f>
        <v>#DIV/0!</v>
      </c>
      <c r="Y510" s="9" t="e">
        <f>X510/22400*1000/(I510*0.000001)</f>
        <v>#DIV/0!</v>
      </c>
      <c r="Z510" s="9" t="e">
        <f>X510/(I510*0.000001)*1000000000</f>
        <v>#DIV/0!</v>
      </c>
    </row>
    <row r="511" spans="5:26" x14ac:dyDescent="0.2">
      <c r="E511" s="9" t="e">
        <f t="shared" si="48"/>
        <v>#DIV/0!</v>
      </c>
      <c r="F511" s="9">
        <f t="shared" si="49"/>
        <v>0</v>
      </c>
      <c r="G511" s="9" t="e">
        <f>1-((3*18.81)/(4*E511))+(18.81^3/(16*E511^3))</f>
        <v>#DIV/0!</v>
      </c>
      <c r="K511" s="9">
        <f>A511</f>
        <v>0</v>
      </c>
      <c r="N511" s="10" t="e">
        <f>L511/G511</f>
        <v>#DIV/0!</v>
      </c>
      <c r="O511" s="9" t="e">
        <f>M511/#REF!</f>
        <v>#REF!</v>
      </c>
      <c r="R511" s="18"/>
      <c r="S511" s="19" t="e">
        <f t="shared" si="50"/>
        <v>#DIV/0!</v>
      </c>
      <c r="T511" s="19" t="e">
        <f t="shared" si="51"/>
        <v>#DIV/0!</v>
      </c>
      <c r="U511" s="19" t="e">
        <f t="shared" si="52"/>
        <v>#DIV/0!</v>
      </c>
      <c r="V511" s="19" t="e">
        <f>S511+(T511*0.235)+(U511*0.005)</f>
        <v>#DIV/0!</v>
      </c>
      <c r="W511" s="19" t="e">
        <f>T511/S511</f>
        <v>#DIV/0!</v>
      </c>
      <c r="Y511" s="9" t="e">
        <f>X511/22400*1000/(I511*0.000001)</f>
        <v>#DIV/0!</v>
      </c>
      <c r="Z511" s="9" t="e">
        <f>X511/(I511*0.000001)*1000000000</f>
        <v>#DIV/0!</v>
      </c>
    </row>
    <row r="512" spans="5:26" x14ac:dyDescent="0.2">
      <c r="E512" s="9" t="e">
        <f t="shared" si="48"/>
        <v>#DIV/0!</v>
      </c>
      <c r="F512" s="9">
        <f t="shared" si="49"/>
        <v>0</v>
      </c>
      <c r="G512" s="9" t="e">
        <f>1-((3*18.81)/(4*E512))+(18.81^3/(16*E512^3))</f>
        <v>#DIV/0!</v>
      </c>
      <c r="K512" s="9">
        <f>A512</f>
        <v>0</v>
      </c>
      <c r="N512" s="10" t="e">
        <f>L512/G512</f>
        <v>#DIV/0!</v>
      </c>
      <c r="O512" s="9" t="e">
        <f>M512/#REF!</f>
        <v>#REF!</v>
      </c>
      <c r="R512" s="18"/>
      <c r="S512" s="19" t="e">
        <f t="shared" si="50"/>
        <v>#DIV/0!</v>
      </c>
      <c r="T512" s="19" t="e">
        <f t="shared" si="51"/>
        <v>#DIV/0!</v>
      </c>
      <c r="U512" s="19" t="e">
        <f t="shared" si="52"/>
        <v>#DIV/0!</v>
      </c>
      <c r="V512" s="19" t="e">
        <f>S512+(T512*0.235)+(U512*0.005)</f>
        <v>#DIV/0!</v>
      </c>
      <c r="W512" s="19" t="e">
        <f>T512/S512</f>
        <v>#DIV/0!</v>
      </c>
      <c r="Y512" s="9" t="e">
        <f>X512/22400*1000/(I512*0.000001)</f>
        <v>#DIV/0!</v>
      </c>
      <c r="Z512" s="9" t="e">
        <f>X512/(I512*0.000001)*1000000000</f>
        <v>#DIV/0!</v>
      </c>
    </row>
    <row r="513" spans="5:26" x14ac:dyDescent="0.2">
      <c r="E513" s="9" t="e">
        <f t="shared" si="48"/>
        <v>#DIV/0!</v>
      </c>
      <c r="F513" s="9">
        <f t="shared" si="49"/>
        <v>0</v>
      </c>
      <c r="G513" s="9" t="e">
        <f>1-((3*18.81)/(4*E513))+(18.81^3/(16*E513^3))</f>
        <v>#DIV/0!</v>
      </c>
      <c r="K513" s="9">
        <f>A513</f>
        <v>0</v>
      </c>
      <c r="N513" s="10" t="e">
        <f>L513/G513</f>
        <v>#DIV/0!</v>
      </c>
      <c r="O513" s="9" t="e">
        <f>M513/#REF!</f>
        <v>#REF!</v>
      </c>
      <c r="R513" s="18"/>
      <c r="S513" s="19" t="e">
        <f t="shared" si="50"/>
        <v>#DIV/0!</v>
      </c>
      <c r="T513" s="19" t="e">
        <f t="shared" si="51"/>
        <v>#DIV/0!</v>
      </c>
      <c r="U513" s="19" t="e">
        <f t="shared" si="52"/>
        <v>#DIV/0!</v>
      </c>
      <c r="V513" s="19" t="e">
        <f>S513+(T513*0.235)+(U513*0.005)</f>
        <v>#DIV/0!</v>
      </c>
      <c r="W513" s="19" t="e">
        <f>T513/S513</f>
        <v>#DIV/0!</v>
      </c>
      <c r="Y513" s="9" t="e">
        <f>X513/22400*1000/(I513*0.000001)</f>
        <v>#DIV/0!</v>
      </c>
      <c r="Z513" s="9" t="e">
        <f>X513/(I513*0.000001)*1000000000</f>
        <v>#DIV/0!</v>
      </c>
    </row>
    <row r="514" spans="5:26" x14ac:dyDescent="0.2">
      <c r="E514" s="9" t="e">
        <f t="shared" si="48"/>
        <v>#DIV/0!</v>
      </c>
      <c r="F514" s="9">
        <f t="shared" si="49"/>
        <v>0</v>
      </c>
      <c r="G514" s="9" t="e">
        <f>1-((3*18.81)/(4*E514))+(18.81^3/(16*E514^3))</f>
        <v>#DIV/0!</v>
      </c>
      <c r="K514" s="9">
        <f>A514</f>
        <v>0</v>
      </c>
      <c r="N514" s="10" t="e">
        <f>L514/G514</f>
        <v>#DIV/0!</v>
      </c>
      <c r="O514" s="9" t="e">
        <f>M514/#REF!</f>
        <v>#REF!</v>
      </c>
      <c r="R514" s="18"/>
      <c r="S514" s="19" t="e">
        <f t="shared" si="50"/>
        <v>#DIV/0!</v>
      </c>
      <c r="T514" s="19" t="e">
        <f t="shared" si="51"/>
        <v>#DIV/0!</v>
      </c>
      <c r="U514" s="19" t="e">
        <f t="shared" si="52"/>
        <v>#DIV/0!</v>
      </c>
      <c r="V514" s="19" t="e">
        <f>S514+(T514*0.235)+(U514*0.005)</f>
        <v>#DIV/0!</v>
      </c>
      <c r="W514" s="19" t="e">
        <f>T514/S514</f>
        <v>#DIV/0!</v>
      </c>
      <c r="Y514" s="9" t="e">
        <f>X514/22400*1000/(I514*0.000001)</f>
        <v>#DIV/0!</v>
      </c>
      <c r="Z514" s="9" t="e">
        <f>X514/(I514*0.000001)*1000000000</f>
        <v>#DIV/0!</v>
      </c>
    </row>
    <row r="515" spans="5:26" x14ac:dyDescent="0.2">
      <c r="E515" s="9" t="e">
        <f t="shared" si="48"/>
        <v>#DIV/0!</v>
      </c>
      <c r="F515" s="9">
        <f t="shared" si="49"/>
        <v>0</v>
      </c>
      <c r="G515" s="9" t="e">
        <f>1-((3*18.81)/(4*E515))+(18.81^3/(16*E515^3))</f>
        <v>#DIV/0!</v>
      </c>
      <c r="K515" s="9">
        <f>A515</f>
        <v>0</v>
      </c>
      <c r="N515" s="10" t="e">
        <f>L515/G515</f>
        <v>#DIV/0!</v>
      </c>
      <c r="O515" s="9" t="e">
        <f>M515/#REF!</f>
        <v>#REF!</v>
      </c>
      <c r="R515" s="18"/>
      <c r="S515" s="19" t="e">
        <f t="shared" si="50"/>
        <v>#DIV/0!</v>
      </c>
      <c r="T515" s="19" t="e">
        <f t="shared" si="51"/>
        <v>#DIV/0!</v>
      </c>
      <c r="U515" s="19" t="e">
        <f t="shared" si="52"/>
        <v>#DIV/0!</v>
      </c>
      <c r="V515" s="19" t="e">
        <f>S515+(T515*0.235)+(U515*0.005)</f>
        <v>#DIV/0!</v>
      </c>
      <c r="W515" s="19" t="e">
        <f>T515/S515</f>
        <v>#DIV/0!</v>
      </c>
      <c r="Y515" s="9" t="e">
        <f>X515/22400*1000/(I515*0.000001)</f>
        <v>#DIV/0!</v>
      </c>
      <c r="Z515" s="9" t="e">
        <f>X515/(I515*0.000001)*1000000000</f>
        <v>#DIV/0!</v>
      </c>
    </row>
    <row r="516" spans="5:26" x14ac:dyDescent="0.2">
      <c r="E516" s="9" t="e">
        <f t="shared" si="48"/>
        <v>#DIV/0!</v>
      </c>
      <c r="F516" s="9">
        <f t="shared" si="49"/>
        <v>0</v>
      </c>
      <c r="G516" s="9" t="e">
        <f>1-((3*18.81)/(4*E516))+(18.81^3/(16*E516^3))</f>
        <v>#DIV/0!</v>
      </c>
      <c r="K516" s="9">
        <f>A516</f>
        <v>0</v>
      </c>
      <c r="N516" s="10" t="e">
        <f>L516/G516</f>
        <v>#DIV/0!</v>
      </c>
      <c r="O516" s="9" t="e">
        <f>M516/#REF!</f>
        <v>#REF!</v>
      </c>
      <c r="R516" s="18"/>
      <c r="S516" s="19" t="e">
        <f t="shared" si="50"/>
        <v>#DIV/0!</v>
      </c>
      <c r="T516" s="19" t="e">
        <f t="shared" si="51"/>
        <v>#DIV/0!</v>
      </c>
      <c r="U516" s="19" t="e">
        <f t="shared" si="52"/>
        <v>#DIV/0!</v>
      </c>
      <c r="V516" s="19" t="e">
        <f>S516+(T516*0.235)+(U516*0.005)</f>
        <v>#DIV/0!</v>
      </c>
      <c r="W516" s="19" t="e">
        <f>T516/S516</f>
        <v>#DIV/0!</v>
      </c>
      <c r="Y516" s="9" t="e">
        <f>X516/22400*1000/(I516*0.000001)</f>
        <v>#DIV/0!</v>
      </c>
      <c r="Z516" s="9" t="e">
        <f>X516/(I516*0.000001)*1000000000</f>
        <v>#DIV/0!</v>
      </c>
    </row>
    <row r="517" spans="5:26" x14ac:dyDescent="0.2">
      <c r="E517" s="9" t="e">
        <f t="shared" si="48"/>
        <v>#DIV/0!</v>
      </c>
      <c r="F517" s="9">
        <f t="shared" si="49"/>
        <v>0</v>
      </c>
      <c r="G517" s="9" t="e">
        <f>1-((3*18.81)/(4*E517))+(18.81^3/(16*E517^3))</f>
        <v>#DIV/0!</v>
      </c>
      <c r="K517" s="9">
        <f>A517</f>
        <v>0</v>
      </c>
      <c r="N517" s="10" t="e">
        <f>L517/G517</f>
        <v>#DIV/0!</v>
      </c>
      <c r="O517" s="9" t="e">
        <f>M517/#REF!</f>
        <v>#REF!</v>
      </c>
      <c r="R517" s="18"/>
      <c r="S517" s="19" t="e">
        <f t="shared" si="50"/>
        <v>#DIV/0!</v>
      </c>
      <c r="T517" s="19" t="e">
        <f t="shared" si="51"/>
        <v>#DIV/0!</v>
      </c>
      <c r="U517" s="19" t="e">
        <f t="shared" si="52"/>
        <v>#DIV/0!</v>
      </c>
      <c r="V517" s="19" t="e">
        <f>S517+(T517*0.235)+(U517*0.005)</f>
        <v>#DIV/0!</v>
      </c>
      <c r="W517" s="19" t="e">
        <f>T517/S517</f>
        <v>#DIV/0!</v>
      </c>
      <c r="Y517" s="9" t="e">
        <f>X517/22400*1000/(I517*0.000001)</f>
        <v>#DIV/0!</v>
      </c>
      <c r="Z517" s="9" t="e">
        <f>X517/(I517*0.000001)*1000000000</f>
        <v>#DIV/0!</v>
      </c>
    </row>
    <row r="518" spans="5:26" x14ac:dyDescent="0.2">
      <c r="E518" s="9" t="e">
        <f t="shared" si="48"/>
        <v>#DIV/0!</v>
      </c>
      <c r="F518" s="9">
        <f t="shared" si="49"/>
        <v>0</v>
      </c>
      <c r="G518" s="9" t="e">
        <f>1-((3*18.81)/(4*E518))+(18.81^3/(16*E518^3))</f>
        <v>#DIV/0!</v>
      </c>
      <c r="K518" s="9">
        <f>A518</f>
        <v>0</v>
      </c>
      <c r="N518" s="10" t="e">
        <f>L518/G518</f>
        <v>#DIV/0!</v>
      </c>
      <c r="O518" s="9" t="e">
        <f>M518/#REF!</f>
        <v>#REF!</v>
      </c>
      <c r="R518" s="18"/>
      <c r="S518" s="19" t="e">
        <f t="shared" si="50"/>
        <v>#DIV/0!</v>
      </c>
      <c r="T518" s="19" t="e">
        <f t="shared" si="51"/>
        <v>#DIV/0!</v>
      </c>
      <c r="U518" s="19" t="e">
        <f t="shared" si="52"/>
        <v>#DIV/0!</v>
      </c>
      <c r="V518" s="19" t="e">
        <f>S518+(T518*0.235)+(U518*0.005)</f>
        <v>#DIV/0!</v>
      </c>
      <c r="W518" s="19" t="e">
        <f>T518/S518</f>
        <v>#DIV/0!</v>
      </c>
      <c r="Y518" s="9" t="e">
        <f>X518/22400*1000/(I518*0.000001)</f>
        <v>#DIV/0!</v>
      </c>
      <c r="Z518" s="9" t="e">
        <f>X518/(I518*0.000001)*1000000000</f>
        <v>#DIV/0!</v>
      </c>
    </row>
    <row r="519" spans="5:26" x14ac:dyDescent="0.2">
      <c r="E519" s="9" t="e">
        <f t="shared" si="48"/>
        <v>#DIV/0!</v>
      </c>
      <c r="F519" s="9">
        <f t="shared" si="49"/>
        <v>0</v>
      </c>
      <c r="G519" s="9" t="e">
        <f>1-((3*18.81)/(4*E519))+(18.81^3/(16*E519^3))</f>
        <v>#DIV/0!</v>
      </c>
      <c r="K519" s="9">
        <f>A519</f>
        <v>0</v>
      </c>
      <c r="N519" s="10" t="e">
        <f>L519/G519</f>
        <v>#DIV/0!</v>
      </c>
      <c r="O519" s="9" t="e">
        <f>M519/#REF!</f>
        <v>#REF!</v>
      </c>
      <c r="R519" s="18"/>
      <c r="S519" s="19" t="e">
        <f t="shared" si="50"/>
        <v>#DIV/0!</v>
      </c>
      <c r="T519" s="19" t="e">
        <f t="shared" si="51"/>
        <v>#DIV/0!</v>
      </c>
      <c r="U519" s="19" t="e">
        <f t="shared" si="52"/>
        <v>#DIV/0!</v>
      </c>
      <c r="V519" s="19" t="e">
        <f>S519+(T519*0.235)+(U519*0.005)</f>
        <v>#DIV/0!</v>
      </c>
      <c r="W519" s="19" t="e">
        <f>T519/S519</f>
        <v>#DIV/0!</v>
      </c>
      <c r="Y519" s="9" t="e">
        <f>X519/22400*1000/(I519*0.000001)</f>
        <v>#DIV/0!</v>
      </c>
      <c r="Z519" s="9" t="e">
        <f>X519/(I519*0.000001)*1000000000</f>
        <v>#DIV/0!</v>
      </c>
    </row>
    <row r="520" spans="5:26" x14ac:dyDescent="0.2">
      <c r="E520" s="9" t="e">
        <f t="shared" si="48"/>
        <v>#DIV/0!</v>
      </c>
      <c r="F520" s="9">
        <f t="shared" si="49"/>
        <v>0</v>
      </c>
      <c r="G520" s="9" t="e">
        <f>1-((3*18.81)/(4*E520))+(18.81^3/(16*E520^3))</f>
        <v>#DIV/0!</v>
      </c>
      <c r="K520" s="9">
        <f>A520</f>
        <v>0</v>
      </c>
      <c r="N520" s="10" t="e">
        <f>L520/G520</f>
        <v>#DIV/0!</v>
      </c>
      <c r="O520" s="9" t="e">
        <f>M520/#REF!</f>
        <v>#REF!</v>
      </c>
      <c r="R520" s="18"/>
      <c r="S520" s="19" t="e">
        <f t="shared" si="50"/>
        <v>#DIV/0!</v>
      </c>
      <c r="T520" s="19" t="e">
        <f t="shared" si="51"/>
        <v>#DIV/0!</v>
      </c>
      <c r="U520" s="19" t="e">
        <f t="shared" si="52"/>
        <v>#DIV/0!</v>
      </c>
      <c r="V520" s="19" t="e">
        <f>S520+(T520*0.235)+(U520*0.005)</f>
        <v>#DIV/0!</v>
      </c>
      <c r="W520" s="19" t="e">
        <f>T520/S520</f>
        <v>#DIV/0!</v>
      </c>
      <c r="Y520" s="9" t="e">
        <f>X520/22400*1000/(I520*0.000001)</f>
        <v>#DIV/0!</v>
      </c>
      <c r="Z520" s="9" t="e">
        <f>X520/(I520*0.000001)*1000000000</f>
        <v>#DIV/0!</v>
      </c>
    </row>
    <row r="521" spans="5:26" x14ac:dyDescent="0.2">
      <c r="E521" s="9" t="e">
        <f t="shared" si="48"/>
        <v>#DIV/0!</v>
      </c>
      <c r="F521" s="9">
        <f t="shared" si="49"/>
        <v>0</v>
      </c>
      <c r="G521" s="9" t="e">
        <f>1-((3*18.81)/(4*E521))+(18.81^3/(16*E521^3))</f>
        <v>#DIV/0!</v>
      </c>
      <c r="K521" s="9">
        <f>A521</f>
        <v>0</v>
      </c>
      <c r="N521" s="10" t="e">
        <f>L521/G521</f>
        <v>#DIV/0!</v>
      </c>
      <c r="O521" s="9" t="e">
        <f>M521/#REF!</f>
        <v>#REF!</v>
      </c>
      <c r="R521" s="18"/>
      <c r="S521" s="19" t="e">
        <f t="shared" si="50"/>
        <v>#DIV/0!</v>
      </c>
      <c r="T521" s="19" t="e">
        <f t="shared" si="51"/>
        <v>#DIV/0!</v>
      </c>
      <c r="U521" s="19" t="e">
        <f t="shared" si="52"/>
        <v>#DIV/0!</v>
      </c>
      <c r="V521" s="19" t="e">
        <f>S521+(T521*0.235)+(U521*0.005)</f>
        <v>#DIV/0!</v>
      </c>
      <c r="W521" s="19" t="e">
        <f>T521/S521</f>
        <v>#DIV/0!</v>
      </c>
      <c r="Y521" s="9" t="e">
        <f>X521/22400*1000/(I521*0.000001)</f>
        <v>#DIV/0!</v>
      </c>
      <c r="Z521" s="9" t="e">
        <f>X521/(I521*0.000001)*1000000000</f>
        <v>#DIV/0!</v>
      </c>
    </row>
    <row r="522" spans="5:26" x14ac:dyDescent="0.2">
      <c r="E522" s="9" t="e">
        <f t="shared" si="48"/>
        <v>#DIV/0!</v>
      </c>
      <c r="F522" s="9">
        <f t="shared" si="49"/>
        <v>0</v>
      </c>
      <c r="G522" s="9" t="e">
        <f>1-((3*18.81)/(4*E522))+(18.81^3/(16*E522^3))</f>
        <v>#DIV/0!</v>
      </c>
      <c r="K522" s="9">
        <f>A522</f>
        <v>0</v>
      </c>
      <c r="N522" s="10" t="e">
        <f>L522/G522</f>
        <v>#DIV/0!</v>
      </c>
      <c r="O522" s="9" t="e">
        <f>M522/#REF!</f>
        <v>#REF!</v>
      </c>
      <c r="R522" s="18"/>
      <c r="S522" s="19" t="e">
        <f t="shared" si="50"/>
        <v>#DIV/0!</v>
      </c>
      <c r="T522" s="19" t="e">
        <f t="shared" si="51"/>
        <v>#DIV/0!</v>
      </c>
      <c r="U522" s="19" t="e">
        <f t="shared" si="52"/>
        <v>#DIV/0!</v>
      </c>
      <c r="V522" s="19" t="e">
        <f>S522+(T522*0.235)+(U522*0.005)</f>
        <v>#DIV/0!</v>
      </c>
      <c r="W522" s="19" t="e">
        <f>T522/S522</f>
        <v>#DIV/0!</v>
      </c>
      <c r="Y522" s="9" t="e">
        <f>X522/22400*1000/(I522*0.000001)</f>
        <v>#DIV/0!</v>
      </c>
      <c r="Z522" s="9" t="e">
        <f>X522/(I522*0.000001)*1000000000</f>
        <v>#DIV/0!</v>
      </c>
    </row>
    <row r="523" spans="5:26" x14ac:dyDescent="0.2">
      <c r="E523" s="9" t="e">
        <f t="shared" si="48"/>
        <v>#DIV/0!</v>
      </c>
      <c r="F523" s="9">
        <f t="shared" si="49"/>
        <v>0</v>
      </c>
      <c r="G523" s="9" t="e">
        <f>1-((3*18.81)/(4*E523))+(18.81^3/(16*E523^3))</f>
        <v>#DIV/0!</v>
      </c>
      <c r="K523" s="9">
        <f>A523</f>
        <v>0</v>
      </c>
      <c r="N523" s="10" t="e">
        <f>L523/G523</f>
        <v>#DIV/0!</v>
      </c>
      <c r="O523" s="9" t="e">
        <f>M523/#REF!</f>
        <v>#REF!</v>
      </c>
      <c r="R523" s="18"/>
      <c r="S523" s="19" t="e">
        <f t="shared" si="50"/>
        <v>#DIV/0!</v>
      </c>
      <c r="T523" s="19" t="e">
        <f t="shared" si="51"/>
        <v>#DIV/0!</v>
      </c>
      <c r="U523" s="19" t="e">
        <f t="shared" si="52"/>
        <v>#DIV/0!</v>
      </c>
      <c r="V523" s="19" t="e">
        <f>S523+(T523*0.235)+(U523*0.005)</f>
        <v>#DIV/0!</v>
      </c>
      <c r="W523" s="19" t="e">
        <f>T523/S523</f>
        <v>#DIV/0!</v>
      </c>
      <c r="Y523" s="9" t="e">
        <f>X523/22400*1000/(I523*0.000001)</f>
        <v>#DIV/0!</v>
      </c>
      <c r="Z523" s="9" t="e">
        <f>X523/(I523*0.000001)*1000000000</f>
        <v>#DIV/0!</v>
      </c>
    </row>
    <row r="524" spans="5:26" x14ac:dyDescent="0.2">
      <c r="E524" s="9" t="e">
        <f t="shared" si="48"/>
        <v>#DIV/0!</v>
      </c>
      <c r="F524" s="9">
        <f t="shared" si="49"/>
        <v>0</v>
      </c>
      <c r="G524" s="9" t="e">
        <f>1-((3*18.81)/(4*E524))+(18.81^3/(16*E524^3))</f>
        <v>#DIV/0!</v>
      </c>
      <c r="K524" s="9">
        <f>A524</f>
        <v>0</v>
      </c>
      <c r="N524" s="10" t="e">
        <f>L524/G524</f>
        <v>#DIV/0!</v>
      </c>
      <c r="O524" s="9" t="e">
        <f>M524/#REF!</f>
        <v>#REF!</v>
      </c>
      <c r="R524" s="18"/>
      <c r="S524" s="19" t="e">
        <f t="shared" si="50"/>
        <v>#DIV/0!</v>
      </c>
      <c r="T524" s="19" t="e">
        <f t="shared" si="51"/>
        <v>#DIV/0!</v>
      </c>
      <c r="U524" s="19" t="e">
        <f t="shared" si="52"/>
        <v>#DIV/0!</v>
      </c>
      <c r="V524" s="19" t="e">
        <f>S524+(T524*0.235)+(U524*0.005)</f>
        <v>#DIV/0!</v>
      </c>
      <c r="W524" s="19" t="e">
        <f>T524/S524</f>
        <v>#DIV/0!</v>
      </c>
      <c r="Y524" s="9" t="e">
        <f>X524/22400*1000/(I524*0.000001)</f>
        <v>#DIV/0!</v>
      </c>
      <c r="Z524" s="9" t="e">
        <f>X524/(I524*0.000001)*1000000000</f>
        <v>#DIV/0!</v>
      </c>
    </row>
    <row r="525" spans="5:26" x14ac:dyDescent="0.2">
      <c r="E525" s="9" t="e">
        <f t="shared" si="48"/>
        <v>#DIV/0!</v>
      </c>
      <c r="F525" s="9">
        <f t="shared" si="49"/>
        <v>0</v>
      </c>
      <c r="G525" s="9" t="e">
        <f>1-((3*18.81)/(4*E525))+(18.81^3/(16*E525^3))</f>
        <v>#DIV/0!</v>
      </c>
      <c r="K525" s="9">
        <f>A525</f>
        <v>0</v>
      </c>
      <c r="N525" s="10" t="e">
        <f>L525/G525</f>
        <v>#DIV/0!</v>
      </c>
      <c r="O525" s="9" t="e">
        <f>M525/#REF!</f>
        <v>#REF!</v>
      </c>
      <c r="R525" s="18"/>
      <c r="S525" s="19" t="e">
        <f t="shared" si="50"/>
        <v>#DIV/0!</v>
      </c>
      <c r="T525" s="19" t="e">
        <f t="shared" si="51"/>
        <v>#DIV/0!</v>
      </c>
      <c r="U525" s="19" t="e">
        <f t="shared" si="52"/>
        <v>#DIV/0!</v>
      </c>
      <c r="V525" s="19" t="e">
        <f>S525+(T525*0.235)+(U525*0.005)</f>
        <v>#DIV/0!</v>
      </c>
      <c r="W525" s="19" t="e">
        <f>T525/S525</f>
        <v>#DIV/0!</v>
      </c>
      <c r="Y525" s="9" t="e">
        <f>X525/22400*1000/(I525*0.000001)</f>
        <v>#DIV/0!</v>
      </c>
      <c r="Z525" s="9" t="e">
        <f>X525/(I525*0.000001)*1000000000</f>
        <v>#DIV/0!</v>
      </c>
    </row>
    <row r="526" spans="5:26" x14ac:dyDescent="0.2">
      <c r="G526" s="9" t="e">
        <f>1-((3*18.81)/(4*E526))+(18.81^3/(16*E526^3))</f>
        <v>#DIV/0!</v>
      </c>
      <c r="K526" s="9">
        <f>A526</f>
        <v>0</v>
      </c>
      <c r="N526" s="10" t="e">
        <f>L526/G526</f>
        <v>#DIV/0!</v>
      </c>
      <c r="O526" s="9" t="e">
        <f>M526/#REF!</f>
        <v>#REF!</v>
      </c>
      <c r="R526" s="18"/>
      <c r="S526" s="19" t="e">
        <f t="shared" si="50"/>
        <v>#DIV/0!</v>
      </c>
      <c r="T526" s="19" t="e">
        <f t="shared" si="51"/>
        <v>#DIV/0!</v>
      </c>
      <c r="U526" s="19" t="e">
        <f t="shared" si="52"/>
        <v>#DIV/0!</v>
      </c>
      <c r="V526" s="19" t="e">
        <f>S526+(T526*0.235)+(U526*0.005)</f>
        <v>#DIV/0!</v>
      </c>
      <c r="W526" s="19" t="e">
        <f>T526/S526</f>
        <v>#DIV/0!</v>
      </c>
      <c r="Y526" s="9" t="e">
        <f>X526/22400*1000/(I526*0.000001)</f>
        <v>#DIV/0!</v>
      </c>
      <c r="Z526" s="9" t="e">
        <f>X526/(I526*0.000001)*1000000000</f>
        <v>#DIV/0!</v>
      </c>
    </row>
    <row r="527" spans="5:26" x14ac:dyDescent="0.2">
      <c r="G527" s="9" t="e">
        <f>1-((3*18.81)/(4*E527))+(18.81^3/(16*E527^3))</f>
        <v>#DIV/0!</v>
      </c>
      <c r="K527" s="9">
        <f>A527</f>
        <v>0</v>
      </c>
      <c r="N527" s="10" t="e">
        <f>L527/G527</f>
        <v>#DIV/0!</v>
      </c>
      <c r="O527" s="9" t="e">
        <f>M527/#REF!</f>
        <v>#REF!</v>
      </c>
      <c r="R527" s="18"/>
      <c r="S527" s="19" t="e">
        <f t="shared" si="50"/>
        <v>#DIV/0!</v>
      </c>
      <c r="T527" s="19" t="e">
        <f t="shared" si="51"/>
        <v>#DIV/0!</v>
      </c>
      <c r="U527" s="19" t="e">
        <f t="shared" si="52"/>
        <v>#DIV/0!</v>
      </c>
      <c r="V527" s="19" t="e">
        <f>S527+(T527*0.235)+(U527*0.005)</f>
        <v>#DIV/0!</v>
      </c>
      <c r="W527" s="19" t="e">
        <f>T527/S527</f>
        <v>#DIV/0!</v>
      </c>
      <c r="Y527" s="9" t="e">
        <f>X527/22400*1000/(I527*0.000001)</f>
        <v>#DIV/0!</v>
      </c>
      <c r="Z527" s="9" t="e">
        <f>X527/(I527*0.000001)*1000000000</f>
        <v>#DIV/0!</v>
      </c>
    </row>
    <row r="528" spans="5:26" x14ac:dyDescent="0.2">
      <c r="G528" s="9" t="e">
        <f>1-((3*18.81)/(4*E528))+(18.81^3/(16*E528^3))</f>
        <v>#DIV/0!</v>
      </c>
      <c r="K528" s="9">
        <f>A528</f>
        <v>0</v>
      </c>
      <c r="N528" s="10" t="e">
        <f>L528/G528</f>
        <v>#DIV/0!</v>
      </c>
      <c r="O528" s="9" t="e">
        <f>M528/#REF!</f>
        <v>#REF!</v>
      </c>
      <c r="R528" s="18"/>
      <c r="S528" s="19" t="e">
        <f t="shared" si="50"/>
        <v>#DIV/0!</v>
      </c>
      <c r="T528" s="19" t="e">
        <f t="shared" si="51"/>
        <v>#DIV/0!</v>
      </c>
      <c r="U528" s="19" t="e">
        <f t="shared" si="52"/>
        <v>#DIV/0!</v>
      </c>
      <c r="V528" s="19" t="e">
        <f>S528+(T528*0.235)+(U528*0.005)</f>
        <v>#DIV/0!</v>
      </c>
      <c r="W528" s="19" t="e">
        <f>T528/S528</f>
        <v>#DIV/0!</v>
      </c>
      <c r="Y528" s="9" t="e">
        <f>X528/22400*1000/(I528*0.000001)</f>
        <v>#DIV/0!</v>
      </c>
      <c r="Z528" s="9" t="e">
        <f>X528/(I528*0.000001)*1000000000</f>
        <v>#DIV/0!</v>
      </c>
    </row>
    <row r="529" spans="7:26" x14ac:dyDescent="0.2">
      <c r="G529" s="9" t="e">
        <f>1-((3*18.81)/(4*E529))+(18.81^3/(16*E529^3))</f>
        <v>#DIV/0!</v>
      </c>
      <c r="K529" s="9">
        <f>A529</f>
        <v>0</v>
      </c>
      <c r="N529" s="10" t="e">
        <f>L529/G529</f>
        <v>#DIV/0!</v>
      </c>
      <c r="O529" s="9" t="e">
        <f>M529/#REF!</f>
        <v>#REF!</v>
      </c>
      <c r="R529" s="18"/>
      <c r="S529" s="19" t="e">
        <f t="shared" si="50"/>
        <v>#DIV/0!</v>
      </c>
      <c r="T529" s="19" t="e">
        <f t="shared" si="51"/>
        <v>#DIV/0!</v>
      </c>
      <c r="U529" s="19" t="e">
        <f t="shared" si="52"/>
        <v>#DIV/0!</v>
      </c>
      <c r="V529" s="19" t="e">
        <f>S529+(T529*0.235)+(U529*0.005)</f>
        <v>#DIV/0!</v>
      </c>
      <c r="W529" s="19" t="e">
        <f>T529/S529</f>
        <v>#DIV/0!</v>
      </c>
      <c r="Y529" s="9" t="e">
        <f>X529/22400*1000/(I529*0.000001)</f>
        <v>#DIV/0!</v>
      </c>
      <c r="Z529" s="9" t="e">
        <f>X529/(I529*0.000001)*1000000000</f>
        <v>#DIV/0!</v>
      </c>
    </row>
    <row r="530" spans="7:26" x14ac:dyDescent="0.2">
      <c r="G530" s="9" t="e">
        <f>1-((3*18.81)/(4*E530))+(18.81^3/(16*E530^3))</f>
        <v>#DIV/0!</v>
      </c>
      <c r="K530" s="9">
        <f>A530</f>
        <v>0</v>
      </c>
      <c r="N530" s="10" t="e">
        <f>L530/G530</f>
        <v>#DIV/0!</v>
      </c>
      <c r="O530" s="9" t="e">
        <f>M530/#REF!</f>
        <v>#REF!</v>
      </c>
      <c r="R530" s="18"/>
      <c r="S530" s="19" t="e">
        <f t="shared" si="50"/>
        <v>#DIV/0!</v>
      </c>
      <c r="T530" s="19" t="e">
        <f t="shared" si="51"/>
        <v>#DIV/0!</v>
      </c>
      <c r="U530" s="19" t="e">
        <f t="shared" si="52"/>
        <v>#DIV/0!</v>
      </c>
      <c r="V530" s="19" t="e">
        <f>S530+(T530*0.235)+(U530*0.005)</f>
        <v>#DIV/0!</v>
      </c>
      <c r="W530" s="19" t="e">
        <f>T530/S530</f>
        <v>#DIV/0!</v>
      </c>
      <c r="Y530" s="9" t="e">
        <f>X530/22400*1000/(I530*0.000001)</f>
        <v>#DIV/0!</v>
      </c>
      <c r="Z530" s="9" t="e">
        <f>X530/(I530*0.000001)*1000000000</f>
        <v>#DIV/0!</v>
      </c>
    </row>
    <row r="531" spans="7:26" x14ac:dyDescent="0.2">
      <c r="G531" s="9" t="e">
        <f>1-((3*18.81)/(4*E531))+(18.81^3/(16*E531^3))</f>
        <v>#DIV/0!</v>
      </c>
      <c r="K531" s="9">
        <f>A531</f>
        <v>0</v>
      </c>
      <c r="N531" s="10" t="e">
        <f>L531/G531</f>
        <v>#DIV/0!</v>
      </c>
      <c r="O531" s="9" t="e">
        <f>M531/#REF!</f>
        <v>#REF!</v>
      </c>
      <c r="R531" s="18"/>
      <c r="S531" s="19" t="e">
        <f t="shared" si="50"/>
        <v>#DIV/0!</v>
      </c>
      <c r="T531" s="19" t="e">
        <f t="shared" si="51"/>
        <v>#DIV/0!</v>
      </c>
      <c r="U531" s="19" t="e">
        <f t="shared" si="52"/>
        <v>#DIV/0!</v>
      </c>
      <c r="V531" s="19" t="e">
        <f>S531+(T531*0.235)+(U531*0.005)</f>
        <v>#DIV/0!</v>
      </c>
      <c r="W531" s="19" t="e">
        <f>T531/S531</f>
        <v>#DIV/0!</v>
      </c>
      <c r="Y531" s="9" t="e">
        <f>X531/22400*1000/(I531*0.000001)</f>
        <v>#DIV/0!</v>
      </c>
      <c r="Z531" s="9" t="e">
        <f>X531/(I531*0.000001)*1000000000</f>
        <v>#DIV/0!</v>
      </c>
    </row>
    <row r="532" spans="7:26" x14ac:dyDescent="0.2">
      <c r="G532" s="9" t="e">
        <f>1-((3*18.81)/(4*E532))+(18.81^3/(16*E532^3))</f>
        <v>#DIV/0!</v>
      </c>
      <c r="K532" s="9">
        <f>A532</f>
        <v>0</v>
      </c>
      <c r="N532" s="10" t="e">
        <f>L532/G532</f>
        <v>#DIV/0!</v>
      </c>
      <c r="O532" s="9" t="e">
        <f>M532/#REF!</f>
        <v>#REF!</v>
      </c>
      <c r="R532" s="18"/>
      <c r="S532" s="19" t="e">
        <f t="shared" ref="S532:S595" si="53">P532*0.000000001/(I532*10^-6)*1000000</f>
        <v>#DIV/0!</v>
      </c>
      <c r="T532" s="19" t="e">
        <f t="shared" ref="T532:T595" si="54">Q532*0.000000001/(I532*10^-6)*1000000</f>
        <v>#DIV/0!</v>
      </c>
      <c r="U532" s="19" t="e">
        <f t="shared" ref="U532:U595" si="55">R532*0.000000001/(I532*10^-6)*1000000</f>
        <v>#DIV/0!</v>
      </c>
      <c r="V532" s="19" t="e">
        <f>S532+(T532*0.235)+(U532*0.005)</f>
        <v>#DIV/0!</v>
      </c>
      <c r="W532" s="19" t="e">
        <f>T532/S532</f>
        <v>#DIV/0!</v>
      </c>
      <c r="Y532" s="9" t="e">
        <f>X532/22400*1000/(I532*0.000001)</f>
        <v>#DIV/0!</v>
      </c>
      <c r="Z532" s="9" t="e">
        <f>X532/(I532*0.000001)*1000000000</f>
        <v>#DIV/0!</v>
      </c>
    </row>
    <row r="533" spans="7:26" x14ac:dyDescent="0.2">
      <c r="G533" s="9" t="e">
        <f>1-((3*18.81)/(4*E533))+(18.81^3/(16*E533^3))</f>
        <v>#DIV/0!</v>
      </c>
      <c r="K533" s="9">
        <f>A533</f>
        <v>0</v>
      </c>
      <c r="N533" s="10" t="e">
        <f>L533/G533</f>
        <v>#DIV/0!</v>
      </c>
      <c r="O533" s="9" t="e">
        <f>M533/#REF!</f>
        <v>#REF!</v>
      </c>
      <c r="R533" s="18"/>
      <c r="S533" s="19" t="e">
        <f t="shared" si="53"/>
        <v>#DIV/0!</v>
      </c>
      <c r="T533" s="19" t="e">
        <f t="shared" si="54"/>
        <v>#DIV/0!</v>
      </c>
      <c r="U533" s="19" t="e">
        <f t="shared" si="55"/>
        <v>#DIV/0!</v>
      </c>
      <c r="V533" s="19" t="e">
        <f>S533+(T533*0.235)+(U533*0.005)</f>
        <v>#DIV/0!</v>
      </c>
      <c r="W533" s="19" t="e">
        <f>T533/S533</f>
        <v>#DIV/0!</v>
      </c>
      <c r="Y533" s="9" t="e">
        <f>X533/22400*1000/(I533*0.000001)</f>
        <v>#DIV/0!</v>
      </c>
      <c r="Z533" s="9" t="e">
        <f>X533/(I533*0.000001)*1000000000</f>
        <v>#DIV/0!</v>
      </c>
    </row>
    <row r="534" spans="7:26" x14ac:dyDescent="0.2">
      <c r="G534" s="9" t="e">
        <f>1-((3*18.81)/(4*E534))+(18.81^3/(16*E534^3))</f>
        <v>#DIV/0!</v>
      </c>
      <c r="K534" s="9">
        <f>A534</f>
        <v>0</v>
      </c>
      <c r="N534" s="10" t="e">
        <f>L534/G534</f>
        <v>#DIV/0!</v>
      </c>
      <c r="O534" s="9" t="e">
        <f>M534/#REF!</f>
        <v>#REF!</v>
      </c>
      <c r="R534" s="18"/>
      <c r="S534" s="19" t="e">
        <f t="shared" si="53"/>
        <v>#DIV/0!</v>
      </c>
      <c r="T534" s="19" t="e">
        <f t="shared" si="54"/>
        <v>#DIV/0!</v>
      </c>
      <c r="U534" s="19" t="e">
        <f t="shared" si="55"/>
        <v>#DIV/0!</v>
      </c>
      <c r="V534" s="19" t="e">
        <f>S534+(T534*0.235)+(U534*0.005)</f>
        <v>#DIV/0!</v>
      </c>
      <c r="W534" s="19" t="e">
        <f>T534/S534</f>
        <v>#DIV/0!</v>
      </c>
      <c r="Y534" s="9" t="e">
        <f>X534/22400*1000/(I534*0.000001)</f>
        <v>#DIV/0!</v>
      </c>
      <c r="Z534" s="9" t="e">
        <f>X534/(I534*0.000001)*1000000000</f>
        <v>#DIV/0!</v>
      </c>
    </row>
    <row r="535" spans="7:26" x14ac:dyDescent="0.2">
      <c r="G535" s="9" t="e">
        <f>1-((3*18.81)/(4*E535))+(18.81^3/(16*E535^3))</f>
        <v>#DIV/0!</v>
      </c>
      <c r="K535" s="9">
        <f>A535</f>
        <v>0</v>
      </c>
      <c r="N535" s="10" t="e">
        <f>L535/G535</f>
        <v>#DIV/0!</v>
      </c>
      <c r="O535" s="9" t="e">
        <f>M535/#REF!</f>
        <v>#REF!</v>
      </c>
      <c r="R535" s="18"/>
      <c r="S535" s="19" t="e">
        <f t="shared" si="53"/>
        <v>#DIV/0!</v>
      </c>
      <c r="T535" s="19" t="e">
        <f t="shared" si="54"/>
        <v>#DIV/0!</v>
      </c>
      <c r="U535" s="19" t="e">
        <f t="shared" si="55"/>
        <v>#DIV/0!</v>
      </c>
      <c r="V535" s="19" t="e">
        <f>S535+(T535*0.235)+(U535*0.005)</f>
        <v>#DIV/0!</v>
      </c>
      <c r="W535" s="19" t="e">
        <f>T535/S535</f>
        <v>#DIV/0!</v>
      </c>
      <c r="Y535" s="9" t="e">
        <f>X535/22400*1000/(I535*0.000001)</f>
        <v>#DIV/0!</v>
      </c>
      <c r="Z535" s="9" t="e">
        <f>X535/(I535*0.000001)*1000000000</f>
        <v>#DIV/0!</v>
      </c>
    </row>
    <row r="536" spans="7:26" x14ac:dyDescent="0.2">
      <c r="G536" s="9" t="e">
        <f>1-((3*18.81)/(4*E536))+(18.81^3/(16*E536^3))</f>
        <v>#DIV/0!</v>
      </c>
      <c r="K536" s="9">
        <f>A536</f>
        <v>0</v>
      </c>
      <c r="N536" s="10" t="e">
        <f>L536/G536</f>
        <v>#DIV/0!</v>
      </c>
      <c r="O536" s="9" t="e">
        <f>M536/#REF!</f>
        <v>#REF!</v>
      </c>
      <c r="R536" s="18"/>
      <c r="S536" s="19" t="e">
        <f t="shared" si="53"/>
        <v>#DIV/0!</v>
      </c>
      <c r="T536" s="19" t="e">
        <f t="shared" si="54"/>
        <v>#DIV/0!</v>
      </c>
      <c r="U536" s="19" t="e">
        <f t="shared" si="55"/>
        <v>#DIV/0!</v>
      </c>
      <c r="V536" s="19" t="e">
        <f>S536+(T536*0.235)+(U536*0.005)</f>
        <v>#DIV/0!</v>
      </c>
      <c r="W536" s="19" t="e">
        <f>T536/S536</f>
        <v>#DIV/0!</v>
      </c>
      <c r="Y536" s="9" t="e">
        <f>X536/22400*1000/(I536*0.000001)</f>
        <v>#DIV/0!</v>
      </c>
      <c r="Z536" s="9" t="e">
        <f>X536/(I536*0.000001)*1000000000</f>
        <v>#DIV/0!</v>
      </c>
    </row>
    <row r="537" spans="7:26" x14ac:dyDescent="0.2">
      <c r="G537" s="9" t="e">
        <f>1-((3*18.81)/(4*E537))+(18.81^3/(16*E537^3))</f>
        <v>#DIV/0!</v>
      </c>
      <c r="K537" s="9">
        <f>A537</f>
        <v>0</v>
      </c>
      <c r="N537" s="10" t="e">
        <f>L537/G537</f>
        <v>#DIV/0!</v>
      </c>
      <c r="O537" s="9" t="e">
        <f>M537/#REF!</f>
        <v>#REF!</v>
      </c>
      <c r="R537" s="18"/>
      <c r="S537" s="19" t="e">
        <f t="shared" si="53"/>
        <v>#DIV/0!</v>
      </c>
      <c r="T537" s="19" t="e">
        <f t="shared" si="54"/>
        <v>#DIV/0!</v>
      </c>
      <c r="U537" s="19" t="e">
        <f t="shared" si="55"/>
        <v>#DIV/0!</v>
      </c>
      <c r="V537" s="19" t="e">
        <f>S537+(T537*0.235)+(U537*0.005)</f>
        <v>#DIV/0!</v>
      </c>
      <c r="W537" s="19" t="e">
        <f>T537/S537</f>
        <v>#DIV/0!</v>
      </c>
      <c r="Y537" s="9" t="e">
        <f>X537/22400*1000/(I537*0.000001)</f>
        <v>#DIV/0!</v>
      </c>
      <c r="Z537" s="9" t="e">
        <f>X537/(I537*0.000001)*1000000000</f>
        <v>#DIV/0!</v>
      </c>
    </row>
    <row r="538" spans="7:26" x14ac:dyDescent="0.2">
      <c r="G538" s="9" t="e">
        <f>1-((3*18.81)/(4*E538))+(18.81^3/(16*E538^3))</f>
        <v>#DIV/0!</v>
      </c>
      <c r="K538" s="9">
        <f>A538</f>
        <v>0</v>
      </c>
      <c r="N538" s="10" t="e">
        <f>L538/G538</f>
        <v>#DIV/0!</v>
      </c>
      <c r="O538" s="9" t="e">
        <f>M538/#REF!</f>
        <v>#REF!</v>
      </c>
      <c r="R538" s="18"/>
      <c r="S538" s="19" t="e">
        <f t="shared" si="53"/>
        <v>#DIV/0!</v>
      </c>
      <c r="T538" s="19" t="e">
        <f t="shared" si="54"/>
        <v>#DIV/0!</v>
      </c>
      <c r="U538" s="19" t="e">
        <f t="shared" si="55"/>
        <v>#DIV/0!</v>
      </c>
      <c r="V538" s="19" t="e">
        <f>S538+(T538*0.235)+(U538*0.005)</f>
        <v>#DIV/0!</v>
      </c>
      <c r="W538" s="19" t="e">
        <f>T538/S538</f>
        <v>#DIV/0!</v>
      </c>
      <c r="Y538" s="9" t="e">
        <f>X538/22400*1000/(I538*0.000001)</f>
        <v>#DIV/0!</v>
      </c>
      <c r="Z538" s="9" t="e">
        <f>X538/(I538*0.000001)*1000000000</f>
        <v>#DIV/0!</v>
      </c>
    </row>
    <row r="539" spans="7:26" x14ac:dyDescent="0.2">
      <c r="G539" s="9" t="e">
        <f>1-((3*18.81)/(4*E539))+(18.81^3/(16*E539^3))</f>
        <v>#DIV/0!</v>
      </c>
      <c r="K539" s="9">
        <f>A539</f>
        <v>0</v>
      </c>
      <c r="N539" s="10" t="e">
        <f>L539/G539</f>
        <v>#DIV/0!</v>
      </c>
      <c r="O539" s="9" t="e">
        <f>M539/#REF!</f>
        <v>#REF!</v>
      </c>
      <c r="R539" s="18"/>
      <c r="S539" s="19" t="e">
        <f t="shared" si="53"/>
        <v>#DIV/0!</v>
      </c>
      <c r="T539" s="19" t="e">
        <f t="shared" si="54"/>
        <v>#DIV/0!</v>
      </c>
      <c r="U539" s="19" t="e">
        <f t="shared" si="55"/>
        <v>#DIV/0!</v>
      </c>
      <c r="V539" s="19" t="e">
        <f>S539+(T539*0.235)+(U539*0.005)</f>
        <v>#DIV/0!</v>
      </c>
      <c r="W539" s="19" t="e">
        <f>T539/S539</f>
        <v>#DIV/0!</v>
      </c>
      <c r="Y539" s="9" t="e">
        <f>X539/22400*1000/(I539*0.000001)</f>
        <v>#DIV/0!</v>
      </c>
      <c r="Z539" s="9" t="e">
        <f>X539/(I539*0.000001)*1000000000</f>
        <v>#DIV/0!</v>
      </c>
    </row>
    <row r="540" spans="7:26" x14ac:dyDescent="0.2">
      <c r="G540" s="9" t="e">
        <f>1-((3*18.81)/(4*E540))+(18.81^3/(16*E540^3))</f>
        <v>#DIV/0!</v>
      </c>
      <c r="K540" s="9">
        <f>A540</f>
        <v>0</v>
      </c>
      <c r="N540" s="10" t="e">
        <f>L540/G540</f>
        <v>#DIV/0!</v>
      </c>
      <c r="O540" s="9" t="e">
        <f>M540/#REF!</f>
        <v>#REF!</v>
      </c>
      <c r="R540" s="18"/>
      <c r="S540" s="19" t="e">
        <f t="shared" si="53"/>
        <v>#DIV/0!</v>
      </c>
      <c r="T540" s="19" t="e">
        <f t="shared" si="54"/>
        <v>#DIV/0!</v>
      </c>
      <c r="U540" s="19" t="e">
        <f t="shared" si="55"/>
        <v>#DIV/0!</v>
      </c>
      <c r="V540" s="19" t="e">
        <f>S540+(T540*0.235)+(U540*0.005)</f>
        <v>#DIV/0!</v>
      </c>
      <c r="W540" s="19" t="e">
        <f>T540/S540</f>
        <v>#DIV/0!</v>
      </c>
      <c r="Y540" s="9" t="e">
        <f>X540/22400*1000/(I540*0.000001)</f>
        <v>#DIV/0!</v>
      </c>
      <c r="Z540" s="9" t="e">
        <f>X540/(I540*0.000001)*1000000000</f>
        <v>#DIV/0!</v>
      </c>
    </row>
    <row r="541" spans="7:26" x14ac:dyDescent="0.2">
      <c r="G541" s="9" t="e">
        <f>1-((3*18.81)/(4*E541))+(18.81^3/(16*E541^3))</f>
        <v>#DIV/0!</v>
      </c>
      <c r="K541" s="9">
        <f>A541</f>
        <v>0</v>
      </c>
      <c r="N541" s="10" t="e">
        <f>L541/G541</f>
        <v>#DIV/0!</v>
      </c>
      <c r="O541" s="9" t="e">
        <f>M541/#REF!</f>
        <v>#REF!</v>
      </c>
      <c r="R541" s="18"/>
      <c r="S541" s="19" t="e">
        <f t="shared" si="53"/>
        <v>#DIV/0!</v>
      </c>
      <c r="T541" s="19" t="e">
        <f t="shared" si="54"/>
        <v>#DIV/0!</v>
      </c>
      <c r="U541" s="19" t="e">
        <f t="shared" si="55"/>
        <v>#DIV/0!</v>
      </c>
      <c r="V541" s="19" t="e">
        <f>S541+(T541*0.235)+(U541*0.005)</f>
        <v>#DIV/0!</v>
      </c>
      <c r="W541" s="19" t="e">
        <f>T541/S541</f>
        <v>#DIV/0!</v>
      </c>
      <c r="Y541" s="9" t="e">
        <f>X541/22400*1000/(I541*0.000001)</f>
        <v>#DIV/0!</v>
      </c>
      <c r="Z541" s="9" t="e">
        <f>X541/(I541*0.000001)*1000000000</f>
        <v>#DIV/0!</v>
      </c>
    </row>
    <row r="542" spans="7:26" x14ac:dyDescent="0.2">
      <c r="G542" s="9" t="e">
        <f>1-((3*18.81)/(4*E542))+(18.81^3/(16*E542^3))</f>
        <v>#DIV/0!</v>
      </c>
      <c r="K542" s="9">
        <f>A542</f>
        <v>0</v>
      </c>
      <c r="N542" s="10" t="e">
        <f>L542/G542</f>
        <v>#DIV/0!</v>
      </c>
      <c r="O542" s="9" t="e">
        <f>M542/#REF!</f>
        <v>#REF!</v>
      </c>
      <c r="R542" s="18"/>
      <c r="S542" s="19" t="e">
        <f t="shared" si="53"/>
        <v>#DIV/0!</v>
      </c>
      <c r="T542" s="19" t="e">
        <f t="shared" si="54"/>
        <v>#DIV/0!</v>
      </c>
      <c r="U542" s="19" t="e">
        <f t="shared" si="55"/>
        <v>#DIV/0!</v>
      </c>
      <c r="V542" s="19" t="e">
        <f>S542+(T542*0.235)+(U542*0.005)</f>
        <v>#DIV/0!</v>
      </c>
      <c r="W542" s="19" t="e">
        <f>T542/S542</f>
        <v>#DIV/0!</v>
      </c>
      <c r="Y542" s="9" t="e">
        <f>X542/22400*1000/(I542*0.000001)</f>
        <v>#DIV/0!</v>
      </c>
      <c r="Z542" s="9" t="e">
        <f>X542/(I542*0.000001)*1000000000</f>
        <v>#DIV/0!</v>
      </c>
    </row>
    <row r="543" spans="7:26" x14ac:dyDescent="0.2">
      <c r="G543" s="9" t="e">
        <f>1-((3*18.81)/(4*E543))+(18.81^3/(16*E543^3))</f>
        <v>#DIV/0!</v>
      </c>
      <c r="K543" s="9">
        <f>A543</f>
        <v>0</v>
      </c>
      <c r="N543" s="10" t="e">
        <f>L543/G543</f>
        <v>#DIV/0!</v>
      </c>
      <c r="O543" s="9" t="e">
        <f>M543/#REF!</f>
        <v>#REF!</v>
      </c>
      <c r="R543" s="18"/>
      <c r="S543" s="19" t="e">
        <f t="shared" si="53"/>
        <v>#DIV/0!</v>
      </c>
      <c r="T543" s="19" t="e">
        <f t="shared" si="54"/>
        <v>#DIV/0!</v>
      </c>
      <c r="U543" s="19" t="e">
        <f t="shared" si="55"/>
        <v>#DIV/0!</v>
      </c>
      <c r="V543" s="19" t="e">
        <f>S543+(T543*0.235)+(U543*0.005)</f>
        <v>#DIV/0!</v>
      </c>
      <c r="W543" s="19" t="e">
        <f>T543/S543</f>
        <v>#DIV/0!</v>
      </c>
      <c r="Y543" s="9" t="e">
        <f>X543/22400*1000/(I543*0.000001)</f>
        <v>#DIV/0!</v>
      </c>
      <c r="Z543" s="9" t="e">
        <f>X543/(I543*0.000001)*1000000000</f>
        <v>#DIV/0!</v>
      </c>
    </row>
    <row r="544" spans="7:26" x14ac:dyDescent="0.2">
      <c r="G544" s="9" t="e">
        <f>1-((3*18.81)/(4*E544))+(18.81^3/(16*E544^3))</f>
        <v>#DIV/0!</v>
      </c>
      <c r="K544" s="9">
        <f>A544</f>
        <v>0</v>
      </c>
      <c r="N544" s="10" t="e">
        <f>L544/G544</f>
        <v>#DIV/0!</v>
      </c>
      <c r="O544" s="9" t="e">
        <f>M544/#REF!</f>
        <v>#REF!</v>
      </c>
      <c r="R544" s="18"/>
      <c r="S544" s="19" t="e">
        <f t="shared" si="53"/>
        <v>#DIV/0!</v>
      </c>
      <c r="T544" s="19" t="e">
        <f t="shared" si="54"/>
        <v>#DIV/0!</v>
      </c>
      <c r="U544" s="19" t="e">
        <f t="shared" si="55"/>
        <v>#DIV/0!</v>
      </c>
      <c r="V544" s="19" t="e">
        <f>S544+(T544*0.235)+(U544*0.005)</f>
        <v>#DIV/0!</v>
      </c>
      <c r="W544" s="19" t="e">
        <f>T544/S544</f>
        <v>#DIV/0!</v>
      </c>
      <c r="Y544" s="9" t="e">
        <f>X544/22400*1000/(I544*0.000001)</f>
        <v>#DIV/0!</v>
      </c>
      <c r="Z544" s="9" t="e">
        <f>X544/(I544*0.000001)*1000000000</f>
        <v>#DIV/0!</v>
      </c>
    </row>
    <row r="545" spans="7:26" x14ac:dyDescent="0.2">
      <c r="G545" s="9" t="e">
        <f>1-((3*18.81)/(4*E545))+(18.81^3/(16*E545^3))</f>
        <v>#DIV/0!</v>
      </c>
      <c r="K545" s="9">
        <f>A545</f>
        <v>0</v>
      </c>
      <c r="N545" s="10" t="e">
        <f>L545/G545</f>
        <v>#DIV/0!</v>
      </c>
      <c r="O545" s="9" t="e">
        <f>M545/#REF!</f>
        <v>#REF!</v>
      </c>
      <c r="R545" s="18"/>
      <c r="S545" s="19" t="e">
        <f t="shared" si="53"/>
        <v>#DIV/0!</v>
      </c>
      <c r="T545" s="19" t="e">
        <f t="shared" si="54"/>
        <v>#DIV/0!</v>
      </c>
      <c r="U545" s="19" t="e">
        <f t="shared" si="55"/>
        <v>#DIV/0!</v>
      </c>
      <c r="V545" s="19" t="e">
        <f>S545+(T545*0.235)+(U545*0.005)</f>
        <v>#DIV/0!</v>
      </c>
      <c r="W545" s="19" t="e">
        <f>T545/S545</f>
        <v>#DIV/0!</v>
      </c>
      <c r="Y545" s="9" t="e">
        <f>X545/22400*1000/(I545*0.000001)</f>
        <v>#DIV/0!</v>
      </c>
      <c r="Z545" s="9" t="e">
        <f>X545/(I545*0.000001)*1000000000</f>
        <v>#DIV/0!</v>
      </c>
    </row>
    <row r="546" spans="7:26" x14ac:dyDescent="0.2">
      <c r="G546" s="9" t="e">
        <f>1-((3*18.81)/(4*E546))+(18.81^3/(16*E546^3))</f>
        <v>#DIV/0!</v>
      </c>
      <c r="K546" s="9">
        <f>A546</f>
        <v>0</v>
      </c>
      <c r="N546" s="10" t="e">
        <f>L546/G546</f>
        <v>#DIV/0!</v>
      </c>
      <c r="O546" s="9" t="e">
        <f>M546/#REF!</f>
        <v>#REF!</v>
      </c>
      <c r="R546" s="18"/>
      <c r="S546" s="19" t="e">
        <f t="shared" si="53"/>
        <v>#DIV/0!</v>
      </c>
      <c r="T546" s="19" t="e">
        <f t="shared" si="54"/>
        <v>#DIV/0!</v>
      </c>
      <c r="U546" s="19" t="e">
        <f t="shared" si="55"/>
        <v>#DIV/0!</v>
      </c>
      <c r="V546" s="19" t="e">
        <f>S546+(T546*0.235)+(U546*0.005)</f>
        <v>#DIV/0!</v>
      </c>
      <c r="W546" s="19" t="e">
        <f>T546/S546</f>
        <v>#DIV/0!</v>
      </c>
      <c r="Y546" s="9" t="e">
        <f>X546/22400*1000/(I546*0.000001)</f>
        <v>#DIV/0!</v>
      </c>
      <c r="Z546" s="9" t="e">
        <f>X546/(I546*0.000001)*1000000000</f>
        <v>#DIV/0!</v>
      </c>
    </row>
    <row r="547" spans="7:26" x14ac:dyDescent="0.2">
      <c r="G547" s="9" t="e">
        <f>1-((3*18.81)/(4*E547))+(18.81^3/(16*E547^3))</f>
        <v>#DIV/0!</v>
      </c>
      <c r="K547" s="9">
        <f>A547</f>
        <v>0</v>
      </c>
      <c r="N547" s="10" t="e">
        <f>L547/G547</f>
        <v>#DIV/0!</v>
      </c>
      <c r="O547" s="9" t="e">
        <f>M547/#REF!</f>
        <v>#REF!</v>
      </c>
      <c r="R547" s="18"/>
      <c r="S547" s="19" t="e">
        <f t="shared" si="53"/>
        <v>#DIV/0!</v>
      </c>
      <c r="T547" s="19" t="e">
        <f t="shared" si="54"/>
        <v>#DIV/0!</v>
      </c>
      <c r="U547" s="19" t="e">
        <f t="shared" si="55"/>
        <v>#DIV/0!</v>
      </c>
      <c r="V547" s="19" t="e">
        <f>S547+(T547*0.235)+(U547*0.005)</f>
        <v>#DIV/0!</v>
      </c>
      <c r="W547" s="19" t="e">
        <f>T547/S547</f>
        <v>#DIV/0!</v>
      </c>
      <c r="Y547" s="9" t="e">
        <f>X547/22400*1000/(I547*0.000001)</f>
        <v>#DIV/0!</v>
      </c>
      <c r="Z547" s="9" t="e">
        <f>X547/(I547*0.000001)*1000000000</f>
        <v>#DIV/0!</v>
      </c>
    </row>
    <row r="548" spans="7:26" x14ac:dyDescent="0.2">
      <c r="G548" s="9" t="e">
        <f>1-((3*18.81)/(4*E548))+(18.81^3/(16*E548^3))</f>
        <v>#DIV/0!</v>
      </c>
      <c r="K548" s="9">
        <f>A548</f>
        <v>0</v>
      </c>
      <c r="N548" s="10" t="e">
        <f>L548/G548</f>
        <v>#DIV/0!</v>
      </c>
      <c r="O548" s="9" t="e">
        <f>M548/#REF!</f>
        <v>#REF!</v>
      </c>
      <c r="R548" s="18"/>
      <c r="S548" s="19" t="e">
        <f t="shared" si="53"/>
        <v>#DIV/0!</v>
      </c>
      <c r="T548" s="19" t="e">
        <f t="shared" si="54"/>
        <v>#DIV/0!</v>
      </c>
      <c r="U548" s="19" t="e">
        <f t="shared" si="55"/>
        <v>#DIV/0!</v>
      </c>
      <c r="V548" s="19" t="e">
        <f>S548+(T548*0.235)+(U548*0.005)</f>
        <v>#DIV/0!</v>
      </c>
      <c r="W548" s="19" t="e">
        <f>T548/S548</f>
        <v>#DIV/0!</v>
      </c>
      <c r="Y548" s="9" t="e">
        <f>X548/22400*1000/(I548*0.000001)</f>
        <v>#DIV/0!</v>
      </c>
      <c r="Z548" s="9" t="e">
        <f>X548/(I548*0.000001)*1000000000</f>
        <v>#DIV/0!</v>
      </c>
    </row>
    <row r="549" spans="7:26" x14ac:dyDescent="0.2">
      <c r="G549" s="9" t="e">
        <f>1-((3*18.81)/(4*E549))+(18.81^3/(16*E549^3))</f>
        <v>#DIV/0!</v>
      </c>
      <c r="K549" s="9">
        <f>A549</f>
        <v>0</v>
      </c>
      <c r="N549" s="10" t="e">
        <f>L549/G549</f>
        <v>#DIV/0!</v>
      </c>
      <c r="O549" s="9" t="e">
        <f>M549/#REF!</f>
        <v>#REF!</v>
      </c>
      <c r="R549" s="18"/>
      <c r="S549" s="19" t="e">
        <f t="shared" si="53"/>
        <v>#DIV/0!</v>
      </c>
      <c r="T549" s="19" t="e">
        <f t="shared" si="54"/>
        <v>#DIV/0!</v>
      </c>
      <c r="U549" s="19" t="e">
        <f t="shared" si="55"/>
        <v>#DIV/0!</v>
      </c>
      <c r="V549" s="19" t="e">
        <f>S549+(T549*0.235)+(U549*0.005)</f>
        <v>#DIV/0!</v>
      </c>
      <c r="W549" s="19" t="e">
        <f>T549/S549</f>
        <v>#DIV/0!</v>
      </c>
      <c r="Y549" s="9" t="e">
        <f>X549/22400*1000/(I549*0.000001)</f>
        <v>#DIV/0!</v>
      </c>
      <c r="Z549" s="9" t="e">
        <f>X549/(I549*0.000001)*1000000000</f>
        <v>#DIV/0!</v>
      </c>
    </row>
    <row r="550" spans="7:26" x14ac:dyDescent="0.2">
      <c r="G550" s="9" t="e">
        <f>1-((3*18.81)/(4*E550))+(18.81^3/(16*E550^3))</f>
        <v>#DIV/0!</v>
      </c>
      <c r="K550" s="9">
        <f>A550</f>
        <v>0</v>
      </c>
      <c r="N550" s="10" t="e">
        <f>L550/G550</f>
        <v>#DIV/0!</v>
      </c>
      <c r="O550" s="9" t="e">
        <f>M550/#REF!</f>
        <v>#REF!</v>
      </c>
      <c r="R550" s="18"/>
      <c r="S550" s="19" t="e">
        <f t="shared" si="53"/>
        <v>#DIV/0!</v>
      </c>
      <c r="T550" s="19" t="e">
        <f t="shared" si="54"/>
        <v>#DIV/0!</v>
      </c>
      <c r="U550" s="19" t="e">
        <f t="shared" si="55"/>
        <v>#DIV/0!</v>
      </c>
      <c r="V550" s="19" t="e">
        <f>S550+(T550*0.235)+(U550*0.005)</f>
        <v>#DIV/0!</v>
      </c>
      <c r="W550" s="19" t="e">
        <f>T550/S550</f>
        <v>#DIV/0!</v>
      </c>
      <c r="Y550" s="9" t="e">
        <f>X550/22400*1000/(I550*0.000001)</f>
        <v>#DIV/0!</v>
      </c>
      <c r="Z550" s="9" t="e">
        <f>X550/(I550*0.000001)*1000000000</f>
        <v>#DIV/0!</v>
      </c>
    </row>
    <row r="551" spans="7:26" x14ac:dyDescent="0.2">
      <c r="G551" s="9" t="e">
        <f>1-((3*18.81)/(4*E551))+(18.81^3/(16*E551^3))</f>
        <v>#DIV/0!</v>
      </c>
      <c r="K551" s="9">
        <f>A551</f>
        <v>0</v>
      </c>
      <c r="N551" s="10" t="e">
        <f>L551/G551</f>
        <v>#DIV/0!</v>
      </c>
      <c r="O551" s="9" t="e">
        <f>M551/#REF!</f>
        <v>#REF!</v>
      </c>
      <c r="R551" s="18"/>
      <c r="S551" s="19" t="e">
        <f t="shared" si="53"/>
        <v>#DIV/0!</v>
      </c>
      <c r="T551" s="19" t="e">
        <f t="shared" si="54"/>
        <v>#DIV/0!</v>
      </c>
      <c r="U551" s="19" t="e">
        <f t="shared" si="55"/>
        <v>#DIV/0!</v>
      </c>
      <c r="V551" s="19" t="e">
        <f>S551+(T551*0.235)+(U551*0.005)</f>
        <v>#DIV/0!</v>
      </c>
      <c r="W551" s="19" t="e">
        <f>T551/S551</f>
        <v>#DIV/0!</v>
      </c>
      <c r="Y551" s="9" t="e">
        <f>X551/22400*1000/(I551*0.000001)</f>
        <v>#DIV/0!</v>
      </c>
      <c r="Z551" s="9" t="e">
        <f>X551/(I551*0.000001)*1000000000</f>
        <v>#DIV/0!</v>
      </c>
    </row>
    <row r="552" spans="7:26" x14ac:dyDescent="0.2">
      <c r="G552" s="9" t="e">
        <f>1-((3*18.81)/(4*E552))+(18.81^3/(16*E552^3))</f>
        <v>#DIV/0!</v>
      </c>
      <c r="K552" s="9">
        <f>A552</f>
        <v>0</v>
      </c>
      <c r="N552" s="10" t="e">
        <f>L552/G552</f>
        <v>#DIV/0!</v>
      </c>
      <c r="O552" s="9" t="e">
        <f>M552/#REF!</f>
        <v>#REF!</v>
      </c>
      <c r="R552" s="18"/>
      <c r="S552" s="19" t="e">
        <f t="shared" si="53"/>
        <v>#DIV/0!</v>
      </c>
      <c r="T552" s="19" t="e">
        <f t="shared" si="54"/>
        <v>#DIV/0!</v>
      </c>
      <c r="U552" s="19" t="e">
        <f t="shared" si="55"/>
        <v>#DIV/0!</v>
      </c>
      <c r="V552" s="19" t="e">
        <f>S552+(T552*0.235)+(U552*0.005)</f>
        <v>#DIV/0!</v>
      </c>
      <c r="W552" s="19" t="e">
        <f>T552/S552</f>
        <v>#DIV/0!</v>
      </c>
      <c r="Y552" s="9" t="e">
        <f>X552/22400*1000/(I552*0.000001)</f>
        <v>#DIV/0!</v>
      </c>
      <c r="Z552" s="9" t="e">
        <f>X552/(I552*0.000001)*1000000000</f>
        <v>#DIV/0!</v>
      </c>
    </row>
    <row r="553" spans="7:26" x14ac:dyDescent="0.2">
      <c r="G553" s="9" t="e">
        <f>1-((3*18.81)/(4*E553))+(18.81^3/(16*E553^3))</f>
        <v>#DIV/0!</v>
      </c>
      <c r="K553" s="9">
        <f>A553</f>
        <v>0</v>
      </c>
      <c r="N553" s="10" t="e">
        <f>L553/G553</f>
        <v>#DIV/0!</v>
      </c>
      <c r="O553" s="9" t="e">
        <f>M553/#REF!</f>
        <v>#REF!</v>
      </c>
      <c r="R553" s="18"/>
      <c r="S553" s="19" t="e">
        <f t="shared" si="53"/>
        <v>#DIV/0!</v>
      </c>
      <c r="T553" s="19" t="e">
        <f t="shared" si="54"/>
        <v>#DIV/0!</v>
      </c>
      <c r="U553" s="19" t="e">
        <f t="shared" si="55"/>
        <v>#DIV/0!</v>
      </c>
      <c r="V553" s="19" t="e">
        <f>S553+(T553*0.235)+(U553*0.005)</f>
        <v>#DIV/0!</v>
      </c>
      <c r="W553" s="19" t="e">
        <f>T553/S553</f>
        <v>#DIV/0!</v>
      </c>
      <c r="Y553" s="9" t="e">
        <f>X553/22400*1000/(I553*0.000001)</f>
        <v>#DIV/0!</v>
      </c>
      <c r="Z553" s="9" t="e">
        <f>X553/(I553*0.000001)*1000000000</f>
        <v>#DIV/0!</v>
      </c>
    </row>
    <row r="554" spans="7:26" x14ac:dyDescent="0.2">
      <c r="G554" s="9" t="e">
        <f>1-((3*18.81)/(4*E554))+(18.81^3/(16*E554^3))</f>
        <v>#DIV/0!</v>
      </c>
      <c r="K554" s="9">
        <f>A554</f>
        <v>0</v>
      </c>
      <c r="N554" s="10" t="e">
        <f>L554/G554</f>
        <v>#DIV/0!</v>
      </c>
      <c r="O554" s="9" t="e">
        <f>M554/#REF!</f>
        <v>#REF!</v>
      </c>
      <c r="R554" s="18"/>
      <c r="S554" s="19" t="e">
        <f t="shared" si="53"/>
        <v>#DIV/0!</v>
      </c>
      <c r="T554" s="19" t="e">
        <f t="shared" si="54"/>
        <v>#DIV/0!</v>
      </c>
      <c r="U554" s="19" t="e">
        <f t="shared" si="55"/>
        <v>#DIV/0!</v>
      </c>
      <c r="V554" s="19" t="e">
        <f>S554+(T554*0.235)+(U554*0.005)</f>
        <v>#DIV/0!</v>
      </c>
      <c r="W554" s="19" t="e">
        <f>T554/S554</f>
        <v>#DIV/0!</v>
      </c>
      <c r="Y554" s="9" t="e">
        <f>X554/22400*1000/(I554*0.000001)</f>
        <v>#DIV/0!</v>
      </c>
      <c r="Z554" s="9" t="e">
        <f>X554/(I554*0.000001)*1000000000</f>
        <v>#DIV/0!</v>
      </c>
    </row>
    <row r="555" spans="7:26" x14ac:dyDescent="0.2">
      <c r="G555" s="9" t="e">
        <f>1-((3*18.81)/(4*E555))+(18.81^3/(16*E555^3))</f>
        <v>#DIV/0!</v>
      </c>
      <c r="K555" s="9">
        <f>A555</f>
        <v>0</v>
      </c>
      <c r="N555" s="10" t="e">
        <f>L555/G555</f>
        <v>#DIV/0!</v>
      </c>
      <c r="O555" s="9" t="e">
        <f>M555/#REF!</f>
        <v>#REF!</v>
      </c>
      <c r="R555" s="18"/>
      <c r="S555" s="19" t="e">
        <f t="shared" si="53"/>
        <v>#DIV/0!</v>
      </c>
      <c r="T555" s="19" t="e">
        <f t="shared" si="54"/>
        <v>#DIV/0!</v>
      </c>
      <c r="U555" s="19" t="e">
        <f t="shared" si="55"/>
        <v>#DIV/0!</v>
      </c>
      <c r="V555" s="19" t="e">
        <f>S555+(T555*0.235)+(U555*0.005)</f>
        <v>#DIV/0!</v>
      </c>
      <c r="W555" s="19" t="e">
        <f>T555/S555</f>
        <v>#DIV/0!</v>
      </c>
      <c r="Y555" s="9" t="e">
        <f>X555/22400*1000/(I555*0.000001)</f>
        <v>#DIV/0!</v>
      </c>
      <c r="Z555" s="9" t="e">
        <f>X555/(I555*0.000001)*1000000000</f>
        <v>#DIV/0!</v>
      </c>
    </row>
    <row r="556" spans="7:26" x14ac:dyDescent="0.2">
      <c r="G556" s="9" t="e">
        <f>1-((3*18.81)/(4*E556))+(18.81^3/(16*E556^3))</f>
        <v>#DIV/0!</v>
      </c>
      <c r="K556" s="9">
        <f>A556</f>
        <v>0</v>
      </c>
      <c r="N556" s="10" t="e">
        <f>L556/G556</f>
        <v>#DIV/0!</v>
      </c>
      <c r="O556" s="9" t="e">
        <f>M556/#REF!</f>
        <v>#REF!</v>
      </c>
      <c r="R556" s="18"/>
      <c r="S556" s="19" t="e">
        <f t="shared" si="53"/>
        <v>#DIV/0!</v>
      </c>
      <c r="T556" s="19" t="e">
        <f t="shared" si="54"/>
        <v>#DIV/0!</v>
      </c>
      <c r="U556" s="19" t="e">
        <f t="shared" si="55"/>
        <v>#DIV/0!</v>
      </c>
      <c r="V556" s="19" t="e">
        <f>S556+(T556*0.235)+(U556*0.005)</f>
        <v>#DIV/0!</v>
      </c>
      <c r="W556" s="19" t="e">
        <f>T556/S556</f>
        <v>#DIV/0!</v>
      </c>
      <c r="Y556" s="9" t="e">
        <f>X556/22400*1000/(I556*0.000001)</f>
        <v>#DIV/0!</v>
      </c>
      <c r="Z556" s="9" t="e">
        <f>X556/(I556*0.000001)*1000000000</f>
        <v>#DIV/0!</v>
      </c>
    </row>
    <row r="557" spans="7:26" x14ac:dyDescent="0.2">
      <c r="G557" s="9" t="e">
        <f>1-((3*18.81)/(4*E557))+(18.81^3/(16*E557^3))</f>
        <v>#DIV/0!</v>
      </c>
      <c r="K557" s="9">
        <f>A557</f>
        <v>0</v>
      </c>
      <c r="N557" s="10" t="e">
        <f>L557/G557</f>
        <v>#DIV/0!</v>
      </c>
      <c r="O557" s="9" t="e">
        <f>M557/#REF!</f>
        <v>#REF!</v>
      </c>
      <c r="R557" s="18"/>
      <c r="S557" s="19" t="e">
        <f t="shared" si="53"/>
        <v>#DIV/0!</v>
      </c>
      <c r="T557" s="19" t="e">
        <f t="shared" si="54"/>
        <v>#DIV/0!</v>
      </c>
      <c r="U557" s="19" t="e">
        <f t="shared" si="55"/>
        <v>#DIV/0!</v>
      </c>
      <c r="V557" s="19" t="e">
        <f>S557+(T557*0.235)+(U557*0.005)</f>
        <v>#DIV/0!</v>
      </c>
      <c r="W557" s="19" t="e">
        <f>T557/S557</f>
        <v>#DIV/0!</v>
      </c>
      <c r="Y557" s="9" t="e">
        <f>X557/22400*1000/(I557*0.000001)</f>
        <v>#DIV/0!</v>
      </c>
      <c r="Z557" s="9" t="e">
        <f>X557/(I557*0.000001)*1000000000</f>
        <v>#DIV/0!</v>
      </c>
    </row>
    <row r="558" spans="7:26" x14ac:dyDescent="0.2">
      <c r="G558" s="9" t="e">
        <f>1-((3*18.81)/(4*E558))+(18.81^3/(16*E558^3))</f>
        <v>#DIV/0!</v>
      </c>
      <c r="K558" s="9">
        <f>A558</f>
        <v>0</v>
      </c>
      <c r="N558" s="10" t="e">
        <f>L558/G558</f>
        <v>#DIV/0!</v>
      </c>
      <c r="O558" s="9" t="e">
        <f>M558/#REF!</f>
        <v>#REF!</v>
      </c>
      <c r="R558" s="18"/>
      <c r="S558" s="19" t="e">
        <f t="shared" si="53"/>
        <v>#DIV/0!</v>
      </c>
      <c r="T558" s="19" t="e">
        <f t="shared" si="54"/>
        <v>#DIV/0!</v>
      </c>
      <c r="U558" s="19" t="e">
        <f t="shared" si="55"/>
        <v>#DIV/0!</v>
      </c>
      <c r="V558" s="19" t="e">
        <f>S558+(T558*0.235)+(U558*0.005)</f>
        <v>#DIV/0!</v>
      </c>
      <c r="W558" s="19" t="e">
        <f>T558/S558</f>
        <v>#DIV/0!</v>
      </c>
      <c r="Y558" s="9" t="e">
        <f>X558/22400*1000/(I558*0.000001)</f>
        <v>#DIV/0!</v>
      </c>
      <c r="Z558" s="9" t="e">
        <f>X558/(I558*0.000001)*1000000000</f>
        <v>#DIV/0!</v>
      </c>
    </row>
    <row r="559" spans="7:26" x14ac:dyDescent="0.2">
      <c r="G559" s="9" t="e">
        <f>1-((3*18.81)/(4*E559))+(18.81^3/(16*E559^3))</f>
        <v>#DIV/0!</v>
      </c>
      <c r="K559" s="9">
        <f>A559</f>
        <v>0</v>
      </c>
      <c r="N559" s="10" t="e">
        <f>L559/G559</f>
        <v>#DIV/0!</v>
      </c>
      <c r="O559" s="9" t="e">
        <f>M559/#REF!</f>
        <v>#REF!</v>
      </c>
      <c r="R559" s="18"/>
      <c r="S559" s="19" t="e">
        <f t="shared" si="53"/>
        <v>#DIV/0!</v>
      </c>
      <c r="T559" s="19" t="e">
        <f t="shared" si="54"/>
        <v>#DIV/0!</v>
      </c>
      <c r="U559" s="19" t="e">
        <f t="shared" si="55"/>
        <v>#DIV/0!</v>
      </c>
      <c r="V559" s="19" t="e">
        <f>S559+(T559*0.235)+(U559*0.005)</f>
        <v>#DIV/0!</v>
      </c>
      <c r="W559" s="19" t="e">
        <f>T559/S559</f>
        <v>#DIV/0!</v>
      </c>
      <c r="Y559" s="9" t="e">
        <f>X559/22400*1000/(I559*0.000001)</f>
        <v>#DIV/0!</v>
      </c>
      <c r="Z559" s="9" t="e">
        <f>X559/(I559*0.000001)*1000000000</f>
        <v>#DIV/0!</v>
      </c>
    </row>
    <row r="560" spans="7:26" x14ac:dyDescent="0.2">
      <c r="G560" s="9" t="e">
        <f>1-((3*18.81)/(4*E560))+(18.81^3/(16*E560^3))</f>
        <v>#DIV/0!</v>
      </c>
      <c r="K560" s="9">
        <f>A560</f>
        <v>0</v>
      </c>
      <c r="N560" s="10" t="e">
        <f>L560/G560</f>
        <v>#DIV/0!</v>
      </c>
      <c r="O560" s="9" t="e">
        <f>M560/#REF!</f>
        <v>#REF!</v>
      </c>
      <c r="R560" s="18"/>
      <c r="S560" s="19" t="e">
        <f t="shared" si="53"/>
        <v>#DIV/0!</v>
      </c>
      <c r="T560" s="19" t="e">
        <f t="shared" si="54"/>
        <v>#DIV/0!</v>
      </c>
      <c r="U560" s="19" t="e">
        <f t="shared" si="55"/>
        <v>#DIV/0!</v>
      </c>
      <c r="V560" s="19" t="e">
        <f>S560+(T560*0.235)+(U560*0.005)</f>
        <v>#DIV/0!</v>
      </c>
      <c r="W560" s="19" t="e">
        <f>T560/S560</f>
        <v>#DIV/0!</v>
      </c>
      <c r="Y560" s="9" t="e">
        <f>X560/22400*1000/(I560*0.000001)</f>
        <v>#DIV/0!</v>
      </c>
      <c r="Z560" s="9" t="e">
        <f>X560/(I560*0.000001)*1000000000</f>
        <v>#DIV/0!</v>
      </c>
    </row>
    <row r="561" spans="7:26" x14ac:dyDescent="0.2">
      <c r="G561" s="9" t="e">
        <f>1-((3*18.81)/(4*E561))+(18.81^3/(16*E561^3))</f>
        <v>#DIV/0!</v>
      </c>
      <c r="K561" s="9">
        <f>A561</f>
        <v>0</v>
      </c>
      <c r="N561" s="10" t="e">
        <f>L561/G561</f>
        <v>#DIV/0!</v>
      </c>
      <c r="O561" s="9" t="e">
        <f>M561/#REF!</f>
        <v>#REF!</v>
      </c>
      <c r="R561" s="18"/>
      <c r="S561" s="19" t="e">
        <f t="shared" si="53"/>
        <v>#DIV/0!</v>
      </c>
      <c r="T561" s="19" t="e">
        <f t="shared" si="54"/>
        <v>#DIV/0!</v>
      </c>
      <c r="U561" s="19" t="e">
        <f t="shared" si="55"/>
        <v>#DIV/0!</v>
      </c>
      <c r="V561" s="19" t="e">
        <f>S561+(T561*0.235)+(U561*0.005)</f>
        <v>#DIV/0!</v>
      </c>
      <c r="W561" s="19" t="e">
        <f>T561/S561</f>
        <v>#DIV/0!</v>
      </c>
      <c r="Y561" s="9" t="e">
        <f>X561/22400*1000/(I561*0.000001)</f>
        <v>#DIV/0!</v>
      </c>
      <c r="Z561" s="9" t="e">
        <f>X561/(I561*0.000001)*1000000000</f>
        <v>#DIV/0!</v>
      </c>
    </row>
    <row r="562" spans="7:26" x14ac:dyDescent="0.2">
      <c r="G562" s="9" t="e">
        <f>1-((3*18.81)/(4*E562))+(18.81^3/(16*E562^3))</f>
        <v>#DIV/0!</v>
      </c>
      <c r="K562" s="9">
        <f>A562</f>
        <v>0</v>
      </c>
      <c r="N562" s="10" t="e">
        <f>L562/G562</f>
        <v>#DIV/0!</v>
      </c>
      <c r="O562" s="9" t="e">
        <f>M562/#REF!</f>
        <v>#REF!</v>
      </c>
      <c r="R562" s="18"/>
      <c r="S562" s="19" t="e">
        <f t="shared" si="53"/>
        <v>#DIV/0!</v>
      </c>
      <c r="T562" s="19" t="e">
        <f t="shared" si="54"/>
        <v>#DIV/0!</v>
      </c>
      <c r="U562" s="19" t="e">
        <f t="shared" si="55"/>
        <v>#DIV/0!</v>
      </c>
      <c r="V562" s="19" t="e">
        <f>S562+(T562*0.235)+(U562*0.005)</f>
        <v>#DIV/0!</v>
      </c>
      <c r="W562" s="19" t="e">
        <f>T562/S562</f>
        <v>#DIV/0!</v>
      </c>
      <c r="Y562" s="9" t="e">
        <f>X562/22400*1000/(I562*0.000001)</f>
        <v>#DIV/0!</v>
      </c>
      <c r="Z562" s="9" t="e">
        <f>X562/(I562*0.000001)*1000000000</f>
        <v>#DIV/0!</v>
      </c>
    </row>
    <row r="563" spans="7:26" x14ac:dyDescent="0.2">
      <c r="G563" s="9" t="e">
        <f>1-((3*18.81)/(4*E563))+(18.81^3/(16*E563^3))</f>
        <v>#DIV/0!</v>
      </c>
      <c r="K563" s="9">
        <f>A563</f>
        <v>0</v>
      </c>
      <c r="N563" s="10" t="e">
        <f>L563/G563</f>
        <v>#DIV/0!</v>
      </c>
      <c r="O563" s="9" t="e">
        <f>M563/#REF!</f>
        <v>#REF!</v>
      </c>
      <c r="R563" s="18"/>
      <c r="S563" s="19" t="e">
        <f t="shared" si="53"/>
        <v>#DIV/0!</v>
      </c>
      <c r="T563" s="19" t="e">
        <f t="shared" si="54"/>
        <v>#DIV/0!</v>
      </c>
      <c r="U563" s="19" t="e">
        <f t="shared" si="55"/>
        <v>#DIV/0!</v>
      </c>
      <c r="V563" s="19" t="e">
        <f>S563+(T563*0.235)+(U563*0.005)</f>
        <v>#DIV/0!</v>
      </c>
      <c r="W563" s="19" t="e">
        <f>T563/S563</f>
        <v>#DIV/0!</v>
      </c>
      <c r="Y563" s="9" t="e">
        <f>X563/22400*1000/(I563*0.000001)</f>
        <v>#DIV/0!</v>
      </c>
      <c r="Z563" s="9" t="e">
        <f>X563/(I563*0.000001)*1000000000</f>
        <v>#DIV/0!</v>
      </c>
    </row>
    <row r="564" spans="7:26" x14ac:dyDescent="0.2">
      <c r="G564" s="9" t="e">
        <f>1-((3*18.81)/(4*E564))+(18.81^3/(16*E564^3))</f>
        <v>#DIV/0!</v>
      </c>
      <c r="K564" s="9">
        <f>A564</f>
        <v>0</v>
      </c>
      <c r="N564" s="10" t="e">
        <f>L564/G564</f>
        <v>#DIV/0!</v>
      </c>
      <c r="O564" s="9" t="e">
        <f>M564/#REF!</f>
        <v>#REF!</v>
      </c>
      <c r="R564" s="18"/>
      <c r="S564" s="19" t="e">
        <f t="shared" si="53"/>
        <v>#DIV/0!</v>
      </c>
      <c r="T564" s="19" t="e">
        <f t="shared" si="54"/>
        <v>#DIV/0!</v>
      </c>
      <c r="U564" s="19" t="e">
        <f t="shared" si="55"/>
        <v>#DIV/0!</v>
      </c>
      <c r="V564" s="19" t="e">
        <f>S564+(T564*0.235)+(U564*0.005)</f>
        <v>#DIV/0!</v>
      </c>
      <c r="W564" s="19" t="e">
        <f>T564/S564</f>
        <v>#DIV/0!</v>
      </c>
      <c r="Y564" s="9" t="e">
        <f>X564/22400*1000/(I564*0.000001)</f>
        <v>#DIV/0!</v>
      </c>
      <c r="Z564" s="9" t="e">
        <f>X564/(I564*0.000001)*1000000000</f>
        <v>#DIV/0!</v>
      </c>
    </row>
    <row r="565" spans="7:26" x14ac:dyDescent="0.2">
      <c r="G565" s="9" t="e">
        <f>1-((3*18.81)/(4*E565))+(18.81^3/(16*E565^3))</f>
        <v>#DIV/0!</v>
      </c>
      <c r="K565" s="9">
        <f>A565</f>
        <v>0</v>
      </c>
      <c r="N565" s="10" t="e">
        <f>L565/G565</f>
        <v>#DIV/0!</v>
      </c>
      <c r="O565" s="9" t="e">
        <f>M565/#REF!</f>
        <v>#REF!</v>
      </c>
      <c r="R565" s="18"/>
      <c r="S565" s="19" t="e">
        <f t="shared" si="53"/>
        <v>#DIV/0!</v>
      </c>
      <c r="T565" s="19" t="e">
        <f t="shared" si="54"/>
        <v>#DIV/0!</v>
      </c>
      <c r="U565" s="19" t="e">
        <f t="shared" si="55"/>
        <v>#DIV/0!</v>
      </c>
      <c r="V565" s="19" t="e">
        <f>S565+(T565*0.235)+(U565*0.005)</f>
        <v>#DIV/0!</v>
      </c>
      <c r="W565" s="19" t="e">
        <f>T565/S565</f>
        <v>#DIV/0!</v>
      </c>
      <c r="Y565" s="9" t="e">
        <f>X565/22400*1000/(I565*0.000001)</f>
        <v>#DIV/0!</v>
      </c>
      <c r="Z565" s="9" t="e">
        <f>X565/(I565*0.000001)*1000000000</f>
        <v>#DIV/0!</v>
      </c>
    </row>
    <row r="566" spans="7:26" x14ac:dyDescent="0.2">
      <c r="G566" s="9" t="e">
        <f>1-((3*18.81)/(4*E566))+(18.81^3/(16*E566^3))</f>
        <v>#DIV/0!</v>
      </c>
      <c r="K566" s="9">
        <f>A566</f>
        <v>0</v>
      </c>
      <c r="N566" s="10" t="e">
        <f>L566/G566</f>
        <v>#DIV/0!</v>
      </c>
      <c r="O566" s="9" t="e">
        <f>M566/#REF!</f>
        <v>#REF!</v>
      </c>
      <c r="R566" s="18"/>
      <c r="S566" s="19" t="e">
        <f t="shared" si="53"/>
        <v>#DIV/0!</v>
      </c>
      <c r="T566" s="19" t="e">
        <f t="shared" si="54"/>
        <v>#DIV/0!</v>
      </c>
      <c r="U566" s="19" t="e">
        <f t="shared" si="55"/>
        <v>#DIV/0!</v>
      </c>
      <c r="V566" s="19" t="e">
        <f>S566+(T566*0.235)+(U566*0.005)</f>
        <v>#DIV/0!</v>
      </c>
      <c r="W566" s="19" t="e">
        <f>T566/S566</f>
        <v>#DIV/0!</v>
      </c>
      <c r="Y566" s="9" t="e">
        <f>X566/22400*1000/(I566*0.000001)</f>
        <v>#DIV/0!</v>
      </c>
      <c r="Z566" s="9" t="e">
        <f>X566/(I566*0.000001)*1000000000</f>
        <v>#DIV/0!</v>
      </c>
    </row>
    <row r="567" spans="7:26" x14ac:dyDescent="0.2">
      <c r="G567" s="9" t="e">
        <f>1-((3*18.81)/(4*E567))+(18.81^3/(16*E567^3))</f>
        <v>#DIV/0!</v>
      </c>
      <c r="K567" s="9">
        <f>A567</f>
        <v>0</v>
      </c>
      <c r="N567" s="10" t="e">
        <f>L567/G567</f>
        <v>#DIV/0!</v>
      </c>
      <c r="O567" s="9" t="e">
        <f>M567/#REF!</f>
        <v>#REF!</v>
      </c>
      <c r="R567" s="18"/>
      <c r="S567" s="19" t="e">
        <f t="shared" si="53"/>
        <v>#DIV/0!</v>
      </c>
      <c r="T567" s="19" t="e">
        <f t="shared" si="54"/>
        <v>#DIV/0!</v>
      </c>
      <c r="U567" s="19" t="e">
        <f t="shared" si="55"/>
        <v>#DIV/0!</v>
      </c>
      <c r="V567" s="19" t="e">
        <f>S567+(T567*0.235)+(U567*0.005)</f>
        <v>#DIV/0!</v>
      </c>
      <c r="W567" s="19" t="e">
        <f>T567/S567</f>
        <v>#DIV/0!</v>
      </c>
      <c r="Y567" s="9" t="e">
        <f>X567/22400*1000/(I567*0.000001)</f>
        <v>#DIV/0!</v>
      </c>
      <c r="Z567" s="9" t="e">
        <f>X567/(I567*0.000001)*1000000000</f>
        <v>#DIV/0!</v>
      </c>
    </row>
    <row r="568" spans="7:26" x14ac:dyDescent="0.2">
      <c r="G568" s="9" t="e">
        <f>1-((3*18.81)/(4*E568))+(18.81^3/(16*E568^3))</f>
        <v>#DIV/0!</v>
      </c>
      <c r="K568" s="9">
        <f>A568</f>
        <v>0</v>
      </c>
      <c r="N568" s="10" t="e">
        <f>L568/G568</f>
        <v>#DIV/0!</v>
      </c>
      <c r="O568" s="9" t="e">
        <f>M568/#REF!</f>
        <v>#REF!</v>
      </c>
      <c r="R568" s="18"/>
      <c r="S568" s="19" t="e">
        <f t="shared" si="53"/>
        <v>#DIV/0!</v>
      </c>
      <c r="T568" s="19" t="e">
        <f t="shared" si="54"/>
        <v>#DIV/0!</v>
      </c>
      <c r="U568" s="19" t="e">
        <f t="shared" si="55"/>
        <v>#DIV/0!</v>
      </c>
      <c r="V568" s="19" t="e">
        <f>S568+(T568*0.235)+(U568*0.005)</f>
        <v>#DIV/0!</v>
      </c>
      <c r="W568" s="19" t="e">
        <f>T568/S568</f>
        <v>#DIV/0!</v>
      </c>
      <c r="Y568" s="9" t="e">
        <f>X568/22400*1000/(I568*0.000001)</f>
        <v>#DIV/0!</v>
      </c>
      <c r="Z568" s="9" t="e">
        <f>X568/(I568*0.000001)*1000000000</f>
        <v>#DIV/0!</v>
      </c>
    </row>
    <row r="569" spans="7:26" x14ac:dyDescent="0.2">
      <c r="G569" s="9" t="e">
        <f>1-((3*18.81)/(4*E569))+(18.81^3/(16*E569^3))</f>
        <v>#DIV/0!</v>
      </c>
      <c r="K569" s="9">
        <f>A569</f>
        <v>0</v>
      </c>
      <c r="N569" s="10" t="e">
        <f>L569/G569</f>
        <v>#DIV/0!</v>
      </c>
      <c r="O569" s="9" t="e">
        <f>M569/#REF!</f>
        <v>#REF!</v>
      </c>
      <c r="R569" s="18"/>
      <c r="S569" s="19" t="e">
        <f t="shared" si="53"/>
        <v>#DIV/0!</v>
      </c>
      <c r="T569" s="19" t="e">
        <f t="shared" si="54"/>
        <v>#DIV/0!</v>
      </c>
      <c r="U569" s="19" t="e">
        <f t="shared" si="55"/>
        <v>#DIV/0!</v>
      </c>
      <c r="V569" s="19" t="e">
        <f>S569+(T569*0.235)+(U569*0.005)</f>
        <v>#DIV/0!</v>
      </c>
      <c r="W569" s="19" t="e">
        <f>T569/S569</f>
        <v>#DIV/0!</v>
      </c>
      <c r="Y569" s="9" t="e">
        <f>X569/22400*1000/(I569*0.000001)</f>
        <v>#DIV/0!</v>
      </c>
      <c r="Z569" s="9" t="e">
        <f>X569/(I569*0.000001)*1000000000</f>
        <v>#DIV/0!</v>
      </c>
    </row>
    <row r="570" spans="7:26" x14ac:dyDescent="0.2">
      <c r="G570" s="9" t="e">
        <f>1-((3*18.81)/(4*E570))+(18.81^3/(16*E570^3))</f>
        <v>#DIV/0!</v>
      </c>
      <c r="K570" s="9">
        <f>A570</f>
        <v>0</v>
      </c>
      <c r="N570" s="10" t="e">
        <f>L570/G570</f>
        <v>#DIV/0!</v>
      </c>
      <c r="O570" s="9" t="e">
        <f>M570/#REF!</f>
        <v>#REF!</v>
      </c>
      <c r="R570" s="18"/>
      <c r="S570" s="19" t="e">
        <f t="shared" si="53"/>
        <v>#DIV/0!</v>
      </c>
      <c r="T570" s="19" t="e">
        <f t="shared" si="54"/>
        <v>#DIV/0!</v>
      </c>
      <c r="U570" s="19" t="e">
        <f t="shared" si="55"/>
        <v>#DIV/0!</v>
      </c>
      <c r="V570" s="19" t="e">
        <f>S570+(T570*0.235)+(U570*0.005)</f>
        <v>#DIV/0!</v>
      </c>
      <c r="W570" s="19" t="e">
        <f>T570/S570</f>
        <v>#DIV/0!</v>
      </c>
      <c r="Y570" s="9" t="e">
        <f>X570/22400*1000/(I570*0.000001)</f>
        <v>#DIV/0!</v>
      </c>
      <c r="Z570" s="9" t="e">
        <f>X570/(I570*0.000001)*1000000000</f>
        <v>#DIV/0!</v>
      </c>
    </row>
    <row r="571" spans="7:26" x14ac:dyDescent="0.2">
      <c r="G571" s="9" t="e">
        <f>1-((3*18.81)/(4*E571))+(18.81^3/(16*E571^3))</f>
        <v>#DIV/0!</v>
      </c>
      <c r="K571" s="9">
        <f>A571</f>
        <v>0</v>
      </c>
      <c r="N571" s="10" t="e">
        <f>L571/G571</f>
        <v>#DIV/0!</v>
      </c>
      <c r="O571" s="9" t="e">
        <f>M571/#REF!</f>
        <v>#REF!</v>
      </c>
      <c r="R571" s="18"/>
      <c r="S571" s="19" t="e">
        <f t="shared" si="53"/>
        <v>#DIV/0!</v>
      </c>
      <c r="T571" s="19" t="e">
        <f t="shared" si="54"/>
        <v>#DIV/0!</v>
      </c>
      <c r="U571" s="19" t="e">
        <f t="shared" si="55"/>
        <v>#DIV/0!</v>
      </c>
      <c r="V571" s="19" t="e">
        <f>S571+(T571*0.235)+(U571*0.005)</f>
        <v>#DIV/0!</v>
      </c>
      <c r="W571" s="19" t="e">
        <f>T571/S571</f>
        <v>#DIV/0!</v>
      </c>
      <c r="Y571" s="9" t="e">
        <f>X571/22400*1000/(I571*0.000001)</f>
        <v>#DIV/0!</v>
      </c>
      <c r="Z571" s="9" t="e">
        <f>X571/(I571*0.000001)*1000000000</f>
        <v>#DIV/0!</v>
      </c>
    </row>
    <row r="572" spans="7:26" x14ac:dyDescent="0.2">
      <c r="G572" s="9" t="e">
        <f>1-((3*18.81)/(4*E572))+(18.81^3/(16*E572^3))</f>
        <v>#DIV/0!</v>
      </c>
      <c r="K572" s="9">
        <f>A572</f>
        <v>0</v>
      </c>
      <c r="N572" s="10" t="e">
        <f>L572/G572</f>
        <v>#DIV/0!</v>
      </c>
      <c r="O572" s="9" t="e">
        <f>M572/#REF!</f>
        <v>#REF!</v>
      </c>
      <c r="R572" s="18"/>
      <c r="S572" s="19" t="e">
        <f t="shared" si="53"/>
        <v>#DIV/0!</v>
      </c>
      <c r="T572" s="19" t="e">
        <f t="shared" si="54"/>
        <v>#DIV/0!</v>
      </c>
      <c r="U572" s="19" t="e">
        <f t="shared" si="55"/>
        <v>#DIV/0!</v>
      </c>
      <c r="V572" s="19" t="e">
        <f>S572+(T572*0.235)+(U572*0.005)</f>
        <v>#DIV/0!</v>
      </c>
      <c r="W572" s="19" t="e">
        <f>T572/S572</f>
        <v>#DIV/0!</v>
      </c>
      <c r="Y572" s="9" t="e">
        <f>X572/22400*1000/(I572*0.000001)</f>
        <v>#DIV/0!</v>
      </c>
      <c r="Z572" s="9" t="e">
        <f>X572/(I572*0.000001)*1000000000</f>
        <v>#DIV/0!</v>
      </c>
    </row>
    <row r="573" spans="7:26" x14ac:dyDescent="0.2">
      <c r="G573" s="9" t="e">
        <f>1-((3*18.81)/(4*E573))+(18.81^3/(16*E573^3))</f>
        <v>#DIV/0!</v>
      </c>
      <c r="K573" s="9">
        <f>A573</f>
        <v>0</v>
      </c>
      <c r="N573" s="10" t="e">
        <f>L573/G573</f>
        <v>#DIV/0!</v>
      </c>
      <c r="O573" s="9" t="e">
        <f>M573/#REF!</f>
        <v>#REF!</v>
      </c>
      <c r="R573" s="18"/>
      <c r="S573" s="19" t="e">
        <f t="shared" si="53"/>
        <v>#DIV/0!</v>
      </c>
      <c r="T573" s="19" t="e">
        <f t="shared" si="54"/>
        <v>#DIV/0!</v>
      </c>
      <c r="U573" s="19" t="e">
        <f t="shared" si="55"/>
        <v>#DIV/0!</v>
      </c>
      <c r="V573" s="19" t="e">
        <f>S573+(T573*0.235)+(U573*0.005)</f>
        <v>#DIV/0!</v>
      </c>
      <c r="W573" s="19" t="e">
        <f>T573/S573</f>
        <v>#DIV/0!</v>
      </c>
      <c r="Y573" s="9" t="e">
        <f>X573/22400*1000/(I573*0.000001)</f>
        <v>#DIV/0!</v>
      </c>
      <c r="Z573" s="9" t="e">
        <f>X573/(I573*0.000001)*1000000000</f>
        <v>#DIV/0!</v>
      </c>
    </row>
    <row r="574" spans="7:26" x14ac:dyDescent="0.2">
      <c r="G574" s="9" t="e">
        <f>1-((3*18.81)/(4*E574))+(18.81^3/(16*E574^3))</f>
        <v>#DIV/0!</v>
      </c>
      <c r="K574" s="9">
        <f>A574</f>
        <v>0</v>
      </c>
      <c r="N574" s="10" t="e">
        <f>L574/G574</f>
        <v>#DIV/0!</v>
      </c>
      <c r="O574" s="9" t="e">
        <f>M574/#REF!</f>
        <v>#REF!</v>
      </c>
      <c r="R574" s="18"/>
      <c r="S574" s="19" t="e">
        <f t="shared" si="53"/>
        <v>#DIV/0!</v>
      </c>
      <c r="T574" s="19" t="e">
        <f t="shared" si="54"/>
        <v>#DIV/0!</v>
      </c>
      <c r="U574" s="19" t="e">
        <f t="shared" si="55"/>
        <v>#DIV/0!</v>
      </c>
      <c r="V574" s="19" t="e">
        <f>S574+(T574*0.235)+(U574*0.005)</f>
        <v>#DIV/0!</v>
      </c>
      <c r="W574" s="19" t="e">
        <f>T574/S574</f>
        <v>#DIV/0!</v>
      </c>
      <c r="Y574" s="9" t="e">
        <f>X574/22400*1000/(I574*0.000001)</f>
        <v>#DIV/0!</v>
      </c>
      <c r="Z574" s="9" t="e">
        <f>X574/(I574*0.000001)*1000000000</f>
        <v>#DIV/0!</v>
      </c>
    </row>
    <row r="575" spans="7:26" x14ac:dyDescent="0.2">
      <c r="G575" s="9" t="e">
        <f>1-((3*18.81)/(4*E575))+(18.81^3/(16*E575^3))</f>
        <v>#DIV/0!</v>
      </c>
      <c r="K575" s="9">
        <f>A575</f>
        <v>0</v>
      </c>
      <c r="N575" s="10" t="e">
        <f>L575/G575</f>
        <v>#DIV/0!</v>
      </c>
      <c r="O575" s="9" t="e">
        <f>M575/#REF!</f>
        <v>#REF!</v>
      </c>
      <c r="R575" s="18"/>
      <c r="S575" s="19" t="e">
        <f t="shared" si="53"/>
        <v>#DIV/0!</v>
      </c>
      <c r="T575" s="19" t="e">
        <f t="shared" si="54"/>
        <v>#DIV/0!</v>
      </c>
      <c r="U575" s="19" t="e">
        <f t="shared" si="55"/>
        <v>#DIV/0!</v>
      </c>
      <c r="V575" s="19" t="e">
        <f>S575+(T575*0.235)+(U575*0.005)</f>
        <v>#DIV/0!</v>
      </c>
      <c r="W575" s="19" t="e">
        <f>T575/S575</f>
        <v>#DIV/0!</v>
      </c>
      <c r="Y575" s="9" t="e">
        <f>X575/22400*1000/(I575*0.000001)</f>
        <v>#DIV/0!</v>
      </c>
      <c r="Z575" s="9" t="e">
        <f>X575/(I575*0.000001)*1000000000</f>
        <v>#DIV/0!</v>
      </c>
    </row>
    <row r="576" spans="7:26" x14ac:dyDescent="0.2">
      <c r="G576" s="9" t="e">
        <f>1-((3*18.81)/(4*E576))+(18.81^3/(16*E576^3))</f>
        <v>#DIV/0!</v>
      </c>
      <c r="K576" s="9">
        <f>A576</f>
        <v>0</v>
      </c>
      <c r="N576" s="10" t="e">
        <f>L576/G576</f>
        <v>#DIV/0!</v>
      </c>
      <c r="O576" s="9" t="e">
        <f>M576/#REF!</f>
        <v>#REF!</v>
      </c>
      <c r="R576" s="18"/>
      <c r="S576" s="19" t="e">
        <f t="shared" si="53"/>
        <v>#DIV/0!</v>
      </c>
      <c r="T576" s="19" t="e">
        <f t="shared" si="54"/>
        <v>#DIV/0!</v>
      </c>
      <c r="U576" s="19" t="e">
        <f t="shared" si="55"/>
        <v>#DIV/0!</v>
      </c>
      <c r="V576" s="19" t="e">
        <f>S576+(T576*0.235)+(U576*0.005)</f>
        <v>#DIV/0!</v>
      </c>
      <c r="W576" s="19" t="e">
        <f>T576/S576</f>
        <v>#DIV/0!</v>
      </c>
      <c r="Y576" s="9" t="e">
        <f>X576/22400*1000/(I576*0.000001)</f>
        <v>#DIV/0!</v>
      </c>
      <c r="Z576" s="9" t="e">
        <f>X576/(I576*0.000001)*1000000000</f>
        <v>#DIV/0!</v>
      </c>
    </row>
    <row r="577" spans="7:26" x14ac:dyDescent="0.2">
      <c r="G577" s="9" t="e">
        <f>1-((3*18.81)/(4*E577))+(18.81^3/(16*E577^3))</f>
        <v>#DIV/0!</v>
      </c>
      <c r="K577" s="9">
        <f>A577</f>
        <v>0</v>
      </c>
      <c r="N577" s="10" t="e">
        <f>L577/G577</f>
        <v>#DIV/0!</v>
      </c>
      <c r="O577" s="9" t="e">
        <f>M577/#REF!</f>
        <v>#REF!</v>
      </c>
      <c r="R577" s="18"/>
      <c r="S577" s="19" t="e">
        <f t="shared" si="53"/>
        <v>#DIV/0!</v>
      </c>
      <c r="T577" s="19" t="e">
        <f t="shared" si="54"/>
        <v>#DIV/0!</v>
      </c>
      <c r="U577" s="19" t="e">
        <f t="shared" si="55"/>
        <v>#DIV/0!</v>
      </c>
      <c r="V577" s="19" t="e">
        <f>S577+(T577*0.235)+(U577*0.005)</f>
        <v>#DIV/0!</v>
      </c>
      <c r="W577" s="19" t="e">
        <f>T577/S577</f>
        <v>#DIV/0!</v>
      </c>
      <c r="Y577" s="9" t="e">
        <f>X577/22400*1000/(I577*0.000001)</f>
        <v>#DIV/0!</v>
      </c>
      <c r="Z577" s="9" t="e">
        <f>X577/(I577*0.000001)*1000000000</f>
        <v>#DIV/0!</v>
      </c>
    </row>
    <row r="578" spans="7:26" x14ac:dyDescent="0.2">
      <c r="G578" s="9" t="e">
        <f>1-((3*18.81)/(4*E578))+(18.81^3/(16*E578^3))</f>
        <v>#DIV/0!</v>
      </c>
      <c r="K578" s="9">
        <f>A578</f>
        <v>0</v>
      </c>
      <c r="N578" s="10" t="e">
        <f>L578/G578</f>
        <v>#DIV/0!</v>
      </c>
      <c r="O578" s="9" t="e">
        <f>M578/#REF!</f>
        <v>#REF!</v>
      </c>
      <c r="R578" s="18"/>
      <c r="S578" s="19" t="e">
        <f t="shared" si="53"/>
        <v>#DIV/0!</v>
      </c>
      <c r="T578" s="19" t="e">
        <f t="shared" si="54"/>
        <v>#DIV/0!</v>
      </c>
      <c r="U578" s="19" t="e">
        <f t="shared" si="55"/>
        <v>#DIV/0!</v>
      </c>
      <c r="V578" s="19" t="e">
        <f>S578+(T578*0.235)+(U578*0.005)</f>
        <v>#DIV/0!</v>
      </c>
      <c r="W578" s="19" t="e">
        <f>T578/S578</f>
        <v>#DIV/0!</v>
      </c>
      <c r="Y578" s="9" t="e">
        <f>X578/22400*1000/(I578*0.000001)</f>
        <v>#DIV/0!</v>
      </c>
      <c r="Z578" s="9" t="e">
        <f>X578/(I578*0.000001)*1000000000</f>
        <v>#DIV/0!</v>
      </c>
    </row>
    <row r="579" spans="7:26" x14ac:dyDescent="0.2">
      <c r="G579" s="9" t="e">
        <f>1-((3*18.81)/(4*E579))+(18.81^3/(16*E579^3))</f>
        <v>#DIV/0!</v>
      </c>
      <c r="K579" s="9">
        <f>A579</f>
        <v>0</v>
      </c>
      <c r="N579" s="10" t="e">
        <f>L579/G579</f>
        <v>#DIV/0!</v>
      </c>
      <c r="O579" s="9" t="e">
        <f>M579/#REF!</f>
        <v>#REF!</v>
      </c>
      <c r="R579" s="18"/>
      <c r="S579" s="19" t="e">
        <f t="shared" si="53"/>
        <v>#DIV/0!</v>
      </c>
      <c r="T579" s="19" t="e">
        <f t="shared" si="54"/>
        <v>#DIV/0!</v>
      </c>
      <c r="U579" s="19" t="e">
        <f t="shared" si="55"/>
        <v>#DIV/0!</v>
      </c>
      <c r="V579" s="19" t="e">
        <f>S579+(T579*0.235)+(U579*0.005)</f>
        <v>#DIV/0!</v>
      </c>
      <c r="W579" s="19" t="e">
        <f>T579/S579</f>
        <v>#DIV/0!</v>
      </c>
      <c r="Y579" s="9" t="e">
        <f>X579/22400*1000/(I579*0.000001)</f>
        <v>#DIV/0!</v>
      </c>
      <c r="Z579" s="9" t="e">
        <f>X579/(I579*0.000001)*1000000000</f>
        <v>#DIV/0!</v>
      </c>
    </row>
    <row r="580" spans="7:26" x14ac:dyDescent="0.2">
      <c r="G580" s="9" t="e">
        <f>1-((3*18.81)/(4*E580))+(18.81^3/(16*E580^3))</f>
        <v>#DIV/0!</v>
      </c>
      <c r="K580" s="9">
        <f>A580</f>
        <v>0</v>
      </c>
      <c r="N580" s="10" t="e">
        <f>L580/G580</f>
        <v>#DIV/0!</v>
      </c>
      <c r="O580" s="9" t="e">
        <f>M580/#REF!</f>
        <v>#REF!</v>
      </c>
      <c r="R580" s="18"/>
      <c r="S580" s="19" t="e">
        <f t="shared" si="53"/>
        <v>#DIV/0!</v>
      </c>
      <c r="T580" s="19" t="e">
        <f t="shared" si="54"/>
        <v>#DIV/0!</v>
      </c>
      <c r="U580" s="19" t="e">
        <f t="shared" si="55"/>
        <v>#DIV/0!</v>
      </c>
      <c r="V580" s="19" t="e">
        <f>S580+(T580*0.235)+(U580*0.005)</f>
        <v>#DIV/0!</v>
      </c>
      <c r="W580" s="19" t="e">
        <f>T580/S580</f>
        <v>#DIV/0!</v>
      </c>
      <c r="Y580" s="9" t="e">
        <f>X580/22400*1000/(I580*0.000001)</f>
        <v>#DIV/0!</v>
      </c>
      <c r="Z580" s="9" t="e">
        <f>X580/(I580*0.000001)*1000000000</f>
        <v>#DIV/0!</v>
      </c>
    </row>
    <row r="581" spans="7:26" x14ac:dyDescent="0.2">
      <c r="G581" s="9" t="e">
        <f>1-((3*18.81)/(4*E581))+(18.81^3/(16*E581^3))</f>
        <v>#DIV/0!</v>
      </c>
      <c r="K581" s="9">
        <f>A581</f>
        <v>0</v>
      </c>
      <c r="N581" s="10" t="e">
        <f>L581/G581</f>
        <v>#DIV/0!</v>
      </c>
      <c r="O581" s="9" t="e">
        <f>M581/#REF!</f>
        <v>#REF!</v>
      </c>
      <c r="R581" s="18"/>
      <c r="S581" s="19" t="e">
        <f t="shared" si="53"/>
        <v>#DIV/0!</v>
      </c>
      <c r="T581" s="19" t="e">
        <f t="shared" si="54"/>
        <v>#DIV/0!</v>
      </c>
      <c r="U581" s="19" t="e">
        <f t="shared" si="55"/>
        <v>#DIV/0!</v>
      </c>
      <c r="V581" s="19" t="e">
        <f>S581+(T581*0.235)+(U581*0.005)</f>
        <v>#DIV/0!</v>
      </c>
      <c r="W581" s="19" t="e">
        <f>T581/S581</f>
        <v>#DIV/0!</v>
      </c>
      <c r="Y581" s="9" t="e">
        <f>X581/22400*1000/(I581*0.000001)</f>
        <v>#DIV/0!</v>
      </c>
      <c r="Z581" s="9" t="e">
        <f>X581/(I581*0.000001)*1000000000</f>
        <v>#DIV/0!</v>
      </c>
    </row>
    <row r="582" spans="7:26" x14ac:dyDescent="0.2">
      <c r="G582" s="9" t="e">
        <f>1-((3*18.81)/(4*E582))+(18.81^3/(16*E582^3))</f>
        <v>#DIV/0!</v>
      </c>
      <c r="K582" s="9">
        <f>A582</f>
        <v>0</v>
      </c>
      <c r="N582" s="10" t="e">
        <f>L582/G582</f>
        <v>#DIV/0!</v>
      </c>
      <c r="O582" s="9" t="e">
        <f>M582/#REF!</f>
        <v>#REF!</v>
      </c>
      <c r="R582" s="18"/>
      <c r="S582" s="19" t="e">
        <f t="shared" si="53"/>
        <v>#DIV/0!</v>
      </c>
      <c r="T582" s="19" t="e">
        <f t="shared" si="54"/>
        <v>#DIV/0!</v>
      </c>
      <c r="U582" s="19" t="e">
        <f t="shared" si="55"/>
        <v>#DIV/0!</v>
      </c>
      <c r="V582" s="19" t="e">
        <f>S582+(T582*0.235)+(U582*0.005)</f>
        <v>#DIV/0!</v>
      </c>
      <c r="W582" s="19" t="e">
        <f>T582/S582</f>
        <v>#DIV/0!</v>
      </c>
      <c r="Y582" s="9" t="e">
        <f>X582/22400*1000/(I582*0.000001)</f>
        <v>#DIV/0!</v>
      </c>
      <c r="Z582" s="9" t="e">
        <f>X582/(I582*0.000001)*1000000000</f>
        <v>#DIV/0!</v>
      </c>
    </row>
    <row r="583" spans="7:26" x14ac:dyDescent="0.2">
      <c r="G583" s="9" t="e">
        <f>1-((3*18.81)/(4*E583))+(18.81^3/(16*E583^3))</f>
        <v>#DIV/0!</v>
      </c>
      <c r="K583" s="9">
        <f>A583</f>
        <v>0</v>
      </c>
      <c r="N583" s="10" t="e">
        <f>L583/G583</f>
        <v>#DIV/0!</v>
      </c>
      <c r="O583" s="9" t="e">
        <f>M583/#REF!</f>
        <v>#REF!</v>
      </c>
      <c r="R583" s="18"/>
      <c r="S583" s="19" t="e">
        <f t="shared" si="53"/>
        <v>#DIV/0!</v>
      </c>
      <c r="T583" s="19" t="e">
        <f t="shared" si="54"/>
        <v>#DIV/0!</v>
      </c>
      <c r="U583" s="19" t="e">
        <f t="shared" si="55"/>
        <v>#DIV/0!</v>
      </c>
      <c r="V583" s="19" t="e">
        <f>S583+(T583*0.235)+(U583*0.005)</f>
        <v>#DIV/0!</v>
      </c>
      <c r="W583" s="19" t="e">
        <f>T583/S583</f>
        <v>#DIV/0!</v>
      </c>
      <c r="Y583" s="9" t="e">
        <f>X583/22400*1000/(I583*0.000001)</f>
        <v>#DIV/0!</v>
      </c>
      <c r="Z583" s="9" t="e">
        <f>X583/(I583*0.000001)*1000000000</f>
        <v>#DIV/0!</v>
      </c>
    </row>
    <row r="584" spans="7:26" x14ac:dyDescent="0.2">
      <c r="G584" s="9" t="e">
        <f>1-((3*18.81)/(4*E584))+(18.81^3/(16*E584^3))</f>
        <v>#DIV/0!</v>
      </c>
      <c r="K584" s="9">
        <f>A584</f>
        <v>0</v>
      </c>
      <c r="N584" s="10" t="e">
        <f>L584/G584</f>
        <v>#DIV/0!</v>
      </c>
      <c r="O584" s="9" t="e">
        <f>M584/#REF!</f>
        <v>#REF!</v>
      </c>
      <c r="R584" s="18"/>
      <c r="S584" s="19" t="e">
        <f t="shared" si="53"/>
        <v>#DIV/0!</v>
      </c>
      <c r="T584" s="19" t="e">
        <f t="shared" si="54"/>
        <v>#DIV/0!</v>
      </c>
      <c r="U584" s="19" t="e">
        <f t="shared" si="55"/>
        <v>#DIV/0!</v>
      </c>
      <c r="V584" s="19" t="e">
        <f>S584+(T584*0.235)+(U584*0.005)</f>
        <v>#DIV/0!</v>
      </c>
      <c r="W584" s="19" t="e">
        <f>T584/S584</f>
        <v>#DIV/0!</v>
      </c>
      <c r="Y584" s="9" t="e">
        <f>X584/22400*1000/(I584*0.000001)</f>
        <v>#DIV/0!</v>
      </c>
      <c r="Z584" s="9" t="e">
        <f>X584/(I584*0.000001)*1000000000</f>
        <v>#DIV/0!</v>
      </c>
    </row>
    <row r="585" spans="7:26" x14ac:dyDescent="0.2">
      <c r="G585" s="9" t="e">
        <f>1-((3*18.81)/(4*E585))+(18.81^3/(16*E585^3))</f>
        <v>#DIV/0!</v>
      </c>
      <c r="K585" s="9">
        <f>A585</f>
        <v>0</v>
      </c>
      <c r="N585" s="10" t="e">
        <f>L585/G585</f>
        <v>#DIV/0!</v>
      </c>
      <c r="O585" s="9" t="e">
        <f>M585/#REF!</f>
        <v>#REF!</v>
      </c>
      <c r="R585" s="18"/>
      <c r="S585" s="19" t="e">
        <f t="shared" si="53"/>
        <v>#DIV/0!</v>
      </c>
      <c r="T585" s="19" t="e">
        <f t="shared" si="54"/>
        <v>#DIV/0!</v>
      </c>
      <c r="U585" s="19" t="e">
        <f t="shared" si="55"/>
        <v>#DIV/0!</v>
      </c>
      <c r="V585" s="19" t="e">
        <f>S585+(T585*0.235)+(U585*0.005)</f>
        <v>#DIV/0!</v>
      </c>
      <c r="W585" s="19" t="e">
        <f>T585/S585</f>
        <v>#DIV/0!</v>
      </c>
      <c r="Y585" s="9" t="e">
        <f>X585/22400*1000/(I585*0.000001)</f>
        <v>#DIV/0!</v>
      </c>
      <c r="Z585" s="9" t="e">
        <f>X585/(I585*0.000001)*1000000000</f>
        <v>#DIV/0!</v>
      </c>
    </row>
    <row r="586" spans="7:26" x14ac:dyDescent="0.2">
      <c r="G586" s="9" t="e">
        <f>1-((3*18.81)/(4*E586))+(18.81^3/(16*E586^3))</f>
        <v>#DIV/0!</v>
      </c>
      <c r="K586" s="9">
        <f>A586</f>
        <v>0</v>
      </c>
      <c r="N586" s="10" t="e">
        <f>L586/G586</f>
        <v>#DIV/0!</v>
      </c>
      <c r="O586" s="9" t="e">
        <f>M586/#REF!</f>
        <v>#REF!</v>
      </c>
      <c r="R586" s="18"/>
      <c r="S586" s="19" t="e">
        <f t="shared" si="53"/>
        <v>#DIV/0!</v>
      </c>
      <c r="T586" s="19" t="e">
        <f t="shared" si="54"/>
        <v>#DIV/0!</v>
      </c>
      <c r="U586" s="19" t="e">
        <f t="shared" si="55"/>
        <v>#DIV/0!</v>
      </c>
      <c r="V586" s="19" t="e">
        <f>S586+(T586*0.235)+(U586*0.005)</f>
        <v>#DIV/0!</v>
      </c>
      <c r="W586" s="19" t="e">
        <f>T586/S586</f>
        <v>#DIV/0!</v>
      </c>
      <c r="Y586" s="9" t="e">
        <f>X586/22400*1000/(I586*0.000001)</f>
        <v>#DIV/0!</v>
      </c>
      <c r="Z586" s="9" t="e">
        <f>X586/(I586*0.000001)*1000000000</f>
        <v>#DIV/0!</v>
      </c>
    </row>
    <row r="587" spans="7:26" x14ac:dyDescent="0.2">
      <c r="G587" s="9" t="e">
        <f>1-((3*18.81)/(4*E587))+(18.81^3/(16*E587^3))</f>
        <v>#DIV/0!</v>
      </c>
      <c r="K587" s="9">
        <f>A587</f>
        <v>0</v>
      </c>
      <c r="N587" s="10" t="e">
        <f>L587/G587</f>
        <v>#DIV/0!</v>
      </c>
      <c r="O587" s="9" t="e">
        <f>M587/#REF!</f>
        <v>#REF!</v>
      </c>
      <c r="R587" s="18"/>
      <c r="S587" s="19" t="e">
        <f t="shared" si="53"/>
        <v>#DIV/0!</v>
      </c>
      <c r="T587" s="19" t="e">
        <f t="shared" si="54"/>
        <v>#DIV/0!</v>
      </c>
      <c r="U587" s="19" t="e">
        <f t="shared" si="55"/>
        <v>#DIV/0!</v>
      </c>
      <c r="V587" s="19" t="e">
        <f>S587+(T587*0.235)+(U587*0.005)</f>
        <v>#DIV/0!</v>
      </c>
      <c r="W587" s="19" t="e">
        <f>T587/S587</f>
        <v>#DIV/0!</v>
      </c>
      <c r="Y587" s="9" t="e">
        <f>X587/22400*1000/(I587*0.000001)</f>
        <v>#DIV/0!</v>
      </c>
      <c r="Z587" s="9" t="e">
        <f>X587/(I587*0.000001)*1000000000</f>
        <v>#DIV/0!</v>
      </c>
    </row>
    <row r="588" spans="7:26" x14ac:dyDescent="0.2">
      <c r="G588" s="9" t="e">
        <f>1-((3*18.81)/(4*E588))+(18.81^3/(16*E588^3))</f>
        <v>#DIV/0!</v>
      </c>
      <c r="K588" s="9">
        <f>A588</f>
        <v>0</v>
      </c>
      <c r="N588" s="10" t="e">
        <f>L588/G588</f>
        <v>#DIV/0!</v>
      </c>
      <c r="O588" s="9" t="e">
        <f>M588/#REF!</f>
        <v>#REF!</v>
      </c>
      <c r="R588" s="18"/>
      <c r="S588" s="19" t="e">
        <f t="shared" si="53"/>
        <v>#DIV/0!</v>
      </c>
      <c r="T588" s="19" t="e">
        <f t="shared" si="54"/>
        <v>#DIV/0!</v>
      </c>
      <c r="U588" s="19" t="e">
        <f t="shared" si="55"/>
        <v>#DIV/0!</v>
      </c>
      <c r="V588" s="19" t="e">
        <f>S588+(T588*0.235)+(U588*0.005)</f>
        <v>#DIV/0!</v>
      </c>
      <c r="W588" s="19" t="e">
        <f>T588/S588</f>
        <v>#DIV/0!</v>
      </c>
      <c r="Y588" s="9" t="e">
        <f>X588/22400*1000/(I588*0.000001)</f>
        <v>#DIV/0!</v>
      </c>
      <c r="Z588" s="9" t="e">
        <f>X588/(I588*0.000001)*1000000000</f>
        <v>#DIV/0!</v>
      </c>
    </row>
    <row r="589" spans="7:26" x14ac:dyDescent="0.2">
      <c r="G589" s="9" t="e">
        <f>1-((3*18.81)/(4*E589))+(18.81^3/(16*E589^3))</f>
        <v>#DIV/0!</v>
      </c>
      <c r="K589" s="9">
        <f>A589</f>
        <v>0</v>
      </c>
      <c r="N589" s="10" t="e">
        <f>L589/G589</f>
        <v>#DIV/0!</v>
      </c>
      <c r="O589" s="9" t="e">
        <f>M589/#REF!</f>
        <v>#REF!</v>
      </c>
      <c r="R589" s="18"/>
      <c r="S589" s="19" t="e">
        <f t="shared" si="53"/>
        <v>#DIV/0!</v>
      </c>
      <c r="T589" s="19" t="e">
        <f t="shared" si="54"/>
        <v>#DIV/0!</v>
      </c>
      <c r="U589" s="19" t="e">
        <f t="shared" si="55"/>
        <v>#DIV/0!</v>
      </c>
      <c r="V589" s="19" t="e">
        <f>S589+(T589*0.235)+(U589*0.005)</f>
        <v>#DIV/0!</v>
      </c>
      <c r="W589" s="19" t="e">
        <f>T589/S589</f>
        <v>#DIV/0!</v>
      </c>
      <c r="Y589" s="9" t="e">
        <f>X589/22400*1000/(I589*0.000001)</f>
        <v>#DIV/0!</v>
      </c>
      <c r="Z589" s="9" t="e">
        <f>X589/(I589*0.000001)*1000000000</f>
        <v>#DIV/0!</v>
      </c>
    </row>
    <row r="590" spans="7:26" x14ac:dyDescent="0.2">
      <c r="G590" s="9" t="e">
        <f>1-((3*18.81)/(4*E590))+(18.81^3/(16*E590^3))</f>
        <v>#DIV/0!</v>
      </c>
      <c r="K590" s="9">
        <f>A590</f>
        <v>0</v>
      </c>
      <c r="N590" s="10" t="e">
        <f>L590/G590</f>
        <v>#DIV/0!</v>
      </c>
      <c r="O590" s="9" t="e">
        <f>M590/#REF!</f>
        <v>#REF!</v>
      </c>
      <c r="R590" s="18"/>
      <c r="S590" s="19" t="e">
        <f t="shared" si="53"/>
        <v>#DIV/0!</v>
      </c>
      <c r="T590" s="19" t="e">
        <f t="shared" si="54"/>
        <v>#DIV/0!</v>
      </c>
      <c r="U590" s="19" t="e">
        <f t="shared" si="55"/>
        <v>#DIV/0!</v>
      </c>
      <c r="V590" s="19" t="e">
        <f>S590+(T590*0.235)+(U590*0.005)</f>
        <v>#DIV/0!</v>
      </c>
      <c r="W590" s="19" t="e">
        <f>T590/S590</f>
        <v>#DIV/0!</v>
      </c>
      <c r="Y590" s="9" t="e">
        <f>X590/22400*1000/(I590*0.000001)</f>
        <v>#DIV/0!</v>
      </c>
      <c r="Z590" s="9" t="e">
        <f>X590/(I590*0.000001)*1000000000</f>
        <v>#DIV/0!</v>
      </c>
    </row>
    <row r="591" spans="7:26" x14ac:dyDescent="0.2">
      <c r="G591" s="9" t="e">
        <f>1-((3*18.81)/(4*E591))+(18.81^3/(16*E591^3))</f>
        <v>#DIV/0!</v>
      </c>
      <c r="K591" s="9">
        <f>A591</f>
        <v>0</v>
      </c>
      <c r="N591" s="10" t="e">
        <f>L591/G591</f>
        <v>#DIV/0!</v>
      </c>
      <c r="O591" s="9" t="e">
        <f>M591/#REF!</f>
        <v>#REF!</v>
      </c>
      <c r="R591" s="18"/>
      <c r="S591" s="19" t="e">
        <f t="shared" si="53"/>
        <v>#DIV/0!</v>
      </c>
      <c r="T591" s="19" t="e">
        <f t="shared" si="54"/>
        <v>#DIV/0!</v>
      </c>
      <c r="U591" s="19" t="e">
        <f t="shared" si="55"/>
        <v>#DIV/0!</v>
      </c>
      <c r="V591" s="19" t="e">
        <f>S591+(T591*0.235)+(U591*0.005)</f>
        <v>#DIV/0!</v>
      </c>
      <c r="W591" s="19" t="e">
        <f>T591/S591</f>
        <v>#DIV/0!</v>
      </c>
      <c r="Y591" s="9" t="e">
        <f>X591/22400*1000/(I591*0.000001)</f>
        <v>#DIV/0!</v>
      </c>
      <c r="Z591" s="9" t="e">
        <f>X591/(I591*0.000001)*1000000000</f>
        <v>#DIV/0!</v>
      </c>
    </row>
    <row r="592" spans="7:26" x14ac:dyDescent="0.2">
      <c r="G592" s="9" t="e">
        <f>1-((3*18.81)/(4*E592))+(18.81^3/(16*E592^3))</f>
        <v>#DIV/0!</v>
      </c>
      <c r="K592" s="9">
        <f>A592</f>
        <v>0</v>
      </c>
      <c r="N592" s="10" t="e">
        <f>L592/G592</f>
        <v>#DIV/0!</v>
      </c>
      <c r="O592" s="9" t="e">
        <f>M592/#REF!</f>
        <v>#REF!</v>
      </c>
      <c r="R592" s="18"/>
      <c r="S592" s="19" t="e">
        <f t="shared" si="53"/>
        <v>#DIV/0!</v>
      </c>
      <c r="T592" s="19" t="e">
        <f t="shared" si="54"/>
        <v>#DIV/0!</v>
      </c>
      <c r="U592" s="19" t="e">
        <f t="shared" si="55"/>
        <v>#DIV/0!</v>
      </c>
      <c r="V592" s="19" t="e">
        <f>S592+(T592*0.235)+(U592*0.005)</f>
        <v>#DIV/0!</v>
      </c>
      <c r="W592" s="19" t="e">
        <f>T592/S592</f>
        <v>#DIV/0!</v>
      </c>
      <c r="Y592" s="9" t="e">
        <f>X592/22400*1000/(I592*0.000001)</f>
        <v>#DIV/0!</v>
      </c>
      <c r="Z592" s="9" t="e">
        <f>X592/(I592*0.000001)*1000000000</f>
        <v>#DIV/0!</v>
      </c>
    </row>
    <row r="593" spans="7:26" x14ac:dyDescent="0.2">
      <c r="G593" s="9" t="e">
        <f>1-((3*18.81)/(4*E593))+(18.81^3/(16*E593^3))</f>
        <v>#DIV/0!</v>
      </c>
      <c r="K593" s="9">
        <f>A593</f>
        <v>0</v>
      </c>
      <c r="N593" s="10" t="e">
        <f>L593/G593</f>
        <v>#DIV/0!</v>
      </c>
      <c r="O593" s="9" t="e">
        <f>M593/#REF!</f>
        <v>#REF!</v>
      </c>
      <c r="R593" s="18"/>
      <c r="S593" s="19" t="e">
        <f t="shared" si="53"/>
        <v>#DIV/0!</v>
      </c>
      <c r="T593" s="19" t="e">
        <f t="shared" si="54"/>
        <v>#DIV/0!</v>
      </c>
      <c r="U593" s="19" t="e">
        <f t="shared" si="55"/>
        <v>#DIV/0!</v>
      </c>
      <c r="V593" s="19" t="e">
        <f>S593+(T593*0.235)+(U593*0.005)</f>
        <v>#DIV/0!</v>
      </c>
      <c r="W593" s="19" t="e">
        <f>T593/S593</f>
        <v>#DIV/0!</v>
      </c>
      <c r="Y593" s="9" t="e">
        <f>X593/22400*1000/(I593*0.000001)</f>
        <v>#DIV/0!</v>
      </c>
      <c r="Z593" s="9" t="e">
        <f>X593/(I593*0.000001)*1000000000</f>
        <v>#DIV/0!</v>
      </c>
    </row>
    <row r="594" spans="7:26" x14ac:dyDescent="0.2">
      <c r="G594" s="9" t="e">
        <f>1-((3*18.81)/(4*E594))+(18.81^3/(16*E594^3))</f>
        <v>#DIV/0!</v>
      </c>
      <c r="K594" s="9">
        <f>A594</f>
        <v>0</v>
      </c>
      <c r="N594" s="10" t="e">
        <f>L594/G594</f>
        <v>#DIV/0!</v>
      </c>
      <c r="O594" s="9" t="e">
        <f>M594/#REF!</f>
        <v>#REF!</v>
      </c>
      <c r="R594" s="18"/>
      <c r="S594" s="19" t="e">
        <f t="shared" si="53"/>
        <v>#DIV/0!</v>
      </c>
      <c r="T594" s="19" t="e">
        <f t="shared" si="54"/>
        <v>#DIV/0!</v>
      </c>
      <c r="U594" s="19" t="e">
        <f t="shared" si="55"/>
        <v>#DIV/0!</v>
      </c>
      <c r="V594" s="19" t="e">
        <f>S594+(T594*0.235)+(U594*0.005)</f>
        <v>#DIV/0!</v>
      </c>
      <c r="W594" s="19" t="e">
        <f>T594/S594</f>
        <v>#DIV/0!</v>
      </c>
      <c r="Y594" s="9" t="e">
        <f>X594/22400*1000/(I594*0.000001)</f>
        <v>#DIV/0!</v>
      </c>
      <c r="Z594" s="9" t="e">
        <f>X594/(I594*0.000001)*1000000000</f>
        <v>#DIV/0!</v>
      </c>
    </row>
    <row r="595" spans="7:26" x14ac:dyDescent="0.2">
      <c r="G595" s="9" t="e">
        <f>1-((3*18.81)/(4*E595))+(18.81^3/(16*E595^3))</f>
        <v>#DIV/0!</v>
      </c>
      <c r="K595" s="9">
        <f>A595</f>
        <v>0</v>
      </c>
      <c r="N595" s="10" t="e">
        <f>L595/G595</f>
        <v>#DIV/0!</v>
      </c>
      <c r="O595" s="9" t="e">
        <f>M595/#REF!</f>
        <v>#REF!</v>
      </c>
      <c r="R595" s="18"/>
      <c r="S595" s="19" t="e">
        <f t="shared" si="53"/>
        <v>#DIV/0!</v>
      </c>
      <c r="T595" s="19" t="e">
        <f t="shared" si="54"/>
        <v>#DIV/0!</v>
      </c>
      <c r="U595" s="19" t="e">
        <f t="shared" si="55"/>
        <v>#DIV/0!</v>
      </c>
      <c r="V595" s="19" t="e">
        <f>S595+(T595*0.235)+(U595*0.005)</f>
        <v>#DIV/0!</v>
      </c>
      <c r="W595" s="19" t="e">
        <f>T595/S595</f>
        <v>#DIV/0!</v>
      </c>
      <c r="Y595" s="9" t="e">
        <f>X595/22400*1000/(I595*0.000001)</f>
        <v>#DIV/0!</v>
      </c>
      <c r="Z595" s="9" t="e">
        <f>X595/(I595*0.000001)*1000000000</f>
        <v>#DIV/0!</v>
      </c>
    </row>
    <row r="596" spans="7:26" x14ac:dyDescent="0.2">
      <c r="G596" s="9" t="e">
        <f>1-((3*18.81)/(4*E596))+(18.81^3/(16*E596^3))</f>
        <v>#DIV/0!</v>
      </c>
      <c r="K596" s="9">
        <f>A596</f>
        <v>0</v>
      </c>
      <c r="N596" s="10" t="e">
        <f>L596/G596</f>
        <v>#DIV/0!</v>
      </c>
      <c r="O596" s="9" t="e">
        <f>M596/#REF!</f>
        <v>#REF!</v>
      </c>
      <c r="R596" s="18"/>
      <c r="S596" s="19" t="e">
        <f t="shared" ref="S596:S600" si="56">P596*0.000000001/(I596*10^-6)*1000000</f>
        <v>#DIV/0!</v>
      </c>
      <c r="T596" s="19" t="e">
        <f t="shared" ref="T596:T600" si="57">Q596*0.000000001/(I596*10^-6)*1000000</f>
        <v>#DIV/0!</v>
      </c>
      <c r="U596" s="19" t="e">
        <f t="shared" ref="U596:U600" si="58">R596*0.000000001/(I596*10^-6)*1000000</f>
        <v>#DIV/0!</v>
      </c>
      <c r="V596" s="19" t="e">
        <f>S596+(T596*0.235)+(U596*0.005)</f>
        <v>#DIV/0!</v>
      </c>
      <c r="W596" s="19" t="e">
        <f>T596/S596</f>
        <v>#DIV/0!</v>
      </c>
      <c r="Y596" s="9" t="e">
        <f>X596/22400*1000/(I596*0.000001)</f>
        <v>#DIV/0!</v>
      </c>
      <c r="Z596" s="9" t="e">
        <f>X596/(I596*0.000001)*1000000000</f>
        <v>#DIV/0!</v>
      </c>
    </row>
    <row r="597" spans="7:26" x14ac:dyDescent="0.2">
      <c r="K597" s="9">
        <f>A597</f>
        <v>0</v>
      </c>
      <c r="N597" s="10" t="e">
        <f>L597/G597</f>
        <v>#DIV/0!</v>
      </c>
      <c r="O597" s="9" t="e">
        <f>M597/#REF!</f>
        <v>#REF!</v>
      </c>
      <c r="R597" s="18"/>
      <c r="S597" s="19" t="e">
        <f t="shared" si="56"/>
        <v>#DIV/0!</v>
      </c>
      <c r="T597" s="19" t="e">
        <f t="shared" si="57"/>
        <v>#DIV/0!</v>
      </c>
      <c r="U597" s="19" t="e">
        <f t="shared" si="58"/>
        <v>#DIV/0!</v>
      </c>
      <c r="V597" s="19" t="e">
        <f>S597+(T597*0.235)+(U597*0.005)</f>
        <v>#DIV/0!</v>
      </c>
      <c r="W597" s="19" t="e">
        <f>T597/S597</f>
        <v>#DIV/0!</v>
      </c>
      <c r="Y597" s="9" t="e">
        <f>X597/22400*1000/(I597*0.000001)</f>
        <v>#DIV/0!</v>
      </c>
      <c r="Z597" s="9" t="e">
        <f>X597/(I597*0.000001)*1000000000</f>
        <v>#DIV/0!</v>
      </c>
    </row>
    <row r="598" spans="7:26" x14ac:dyDescent="0.2">
      <c r="K598" s="9">
        <f>A598</f>
        <v>0</v>
      </c>
      <c r="N598" s="10" t="e">
        <f>L598/G598</f>
        <v>#DIV/0!</v>
      </c>
      <c r="O598" s="9" t="e">
        <f>M598/#REF!</f>
        <v>#REF!</v>
      </c>
      <c r="R598" s="18"/>
      <c r="S598" s="19" t="e">
        <f t="shared" si="56"/>
        <v>#DIV/0!</v>
      </c>
      <c r="T598" s="19" t="e">
        <f t="shared" si="57"/>
        <v>#DIV/0!</v>
      </c>
      <c r="U598" s="19" t="e">
        <f t="shared" si="58"/>
        <v>#DIV/0!</v>
      </c>
      <c r="V598" s="19" t="e">
        <f>S598+(T598*0.235)+(U598*0.005)</f>
        <v>#DIV/0!</v>
      </c>
      <c r="W598" s="19" t="e">
        <f>T598/S598</f>
        <v>#DIV/0!</v>
      </c>
      <c r="Y598" s="9" t="e">
        <f>X598/22400*1000/(I598*0.000001)</f>
        <v>#DIV/0!</v>
      </c>
      <c r="Z598" s="9" t="e">
        <f>X598/(I598*0.000001)*1000000000</f>
        <v>#DIV/0!</v>
      </c>
    </row>
    <row r="599" spans="7:26" x14ac:dyDescent="0.2">
      <c r="K599" s="9">
        <f>A599</f>
        <v>0</v>
      </c>
      <c r="N599" s="10" t="e">
        <f>L599/G599</f>
        <v>#DIV/0!</v>
      </c>
      <c r="O599" s="9" t="e">
        <f>M599/#REF!</f>
        <v>#REF!</v>
      </c>
      <c r="R599" s="18"/>
      <c r="S599" s="19" t="e">
        <f t="shared" si="56"/>
        <v>#DIV/0!</v>
      </c>
      <c r="T599" s="19" t="e">
        <f t="shared" si="57"/>
        <v>#DIV/0!</v>
      </c>
      <c r="U599" s="19" t="e">
        <f t="shared" si="58"/>
        <v>#DIV/0!</v>
      </c>
      <c r="V599" s="19" t="e">
        <f>S599+(T599*0.235)+(U599*0.005)</f>
        <v>#DIV/0!</v>
      </c>
      <c r="W599" s="19" t="e">
        <f>T599/S599</f>
        <v>#DIV/0!</v>
      </c>
      <c r="Y599" s="9" t="e">
        <f>X599/22400*1000/(I599*0.000001)</f>
        <v>#DIV/0!</v>
      </c>
      <c r="Z599" s="9" t="e">
        <f>X599/(I599*0.000001)*1000000000</f>
        <v>#DIV/0!</v>
      </c>
    </row>
    <row r="600" spans="7:26" x14ac:dyDescent="0.2">
      <c r="K600" s="9">
        <f>A600</f>
        <v>0</v>
      </c>
      <c r="N600" s="10" t="e">
        <f>L600/G600</f>
        <v>#DIV/0!</v>
      </c>
      <c r="O600" s="9" t="e">
        <f>M600/#REF!</f>
        <v>#REF!</v>
      </c>
      <c r="R600" s="18"/>
      <c r="S600" s="19" t="e">
        <f t="shared" si="56"/>
        <v>#DIV/0!</v>
      </c>
      <c r="T600" s="19" t="e">
        <f t="shared" si="57"/>
        <v>#DIV/0!</v>
      </c>
      <c r="U600" s="19" t="e">
        <f t="shared" si="58"/>
        <v>#DIV/0!</v>
      </c>
      <c r="V600" s="19" t="e">
        <f>S600+(T600*0.235)+(U600*0.005)</f>
        <v>#DIV/0!</v>
      </c>
      <c r="W600" s="19" t="e">
        <f>T600/S600</f>
        <v>#DIV/0!</v>
      </c>
      <c r="Y600" s="9" t="e">
        <f>X600/22400*1000/(I600*0.000001)</f>
        <v>#DIV/0!</v>
      </c>
      <c r="Z600" s="9" t="e">
        <f>X600/(I600*0.000001)*1000000000</f>
        <v>#DIV/0!</v>
      </c>
    </row>
  </sheetData>
  <phoneticPr fontId="3" type="noConversion"/>
  <pageMargins left="0.75" right="0.75" top="1" bottom="1" header="0.5" footer="0.5"/>
  <pageSetup orientation="portrait" horizontalDpi="4294967292" verticalDpi="4294967292" r:id="rId1"/>
  <legacyDrawing r:id="rId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Feuil1</vt:lpstr>
    </vt:vector>
  </TitlesOfParts>
  <Company>Université Rennes 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 Cogné</dc:creator>
  <cp:lastModifiedBy>Daniel</cp:lastModifiedBy>
  <dcterms:created xsi:type="dcterms:W3CDTF">2014-07-03T14:20:36Z</dcterms:created>
  <dcterms:modified xsi:type="dcterms:W3CDTF">2016-06-29T11:13:47Z</dcterms:modified>
</cp:coreProperties>
</file>